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nem\Desktop\"/>
    </mc:Choice>
  </mc:AlternateContent>
  <xr:revisionPtr revIDLastSave="0" documentId="8_{38E84B98-9B9F-4353-8F87-89719852847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pecial Funds Report" sheetId="2" r:id="rId1"/>
    <sheet name="Transactions" sheetId="1" r:id="rId2"/>
    <sheet name="Checking" sheetId="3" r:id="rId3"/>
    <sheet name="Open Restricted Funds" sheetId="4" r:id="rId4"/>
    <sheet name="Closed Restricted Funds" sheetId="6" r:id="rId5"/>
  </sheets>
  <definedNames>
    <definedName name="_xlnm.Print_Area" localSheetId="2">Checking!$A$1:$H$274</definedName>
    <definedName name="_xlnm.Print_Area" localSheetId="1">Transactions!$A$1:$I$376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2" l="1"/>
  <c r="F53" i="4" l="1"/>
  <c r="H53" i="4" s="1"/>
  <c r="C65" i="4" l="1"/>
  <c r="H14" i="2" l="1"/>
  <c r="F42" i="4" l="1"/>
  <c r="C42" i="4"/>
  <c r="F31" i="4"/>
  <c r="C31" i="4"/>
  <c r="F20" i="4"/>
  <c r="H20" i="4" s="1"/>
  <c r="H5" i="3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121" i="3" s="1"/>
  <c r="H122" i="3" s="1"/>
  <c r="H123" i="3" s="1"/>
  <c r="H124" i="3" s="1"/>
  <c r="H125" i="3" s="1"/>
  <c r="H126" i="3" s="1"/>
  <c r="H127" i="3" s="1"/>
  <c r="H128" i="3" s="1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H143" i="3" s="1"/>
  <c r="H144" i="3" s="1"/>
  <c r="H145" i="3" s="1"/>
  <c r="H146" i="3" s="1"/>
  <c r="H147" i="3" s="1"/>
  <c r="H148" i="3" s="1"/>
  <c r="H149" i="3" s="1"/>
  <c r="H150" i="3" s="1"/>
  <c r="H151" i="3" s="1"/>
  <c r="H152" i="3" s="1"/>
  <c r="H153" i="3" s="1"/>
  <c r="H154" i="3" s="1"/>
  <c r="H155" i="3" s="1"/>
  <c r="H156" i="3" s="1"/>
  <c r="H157" i="3" s="1"/>
  <c r="H158" i="3" s="1"/>
  <c r="H159" i="3" s="1"/>
  <c r="H160" i="3" s="1"/>
  <c r="H161" i="3" s="1"/>
  <c r="H162" i="3" s="1"/>
  <c r="H163" i="3" s="1"/>
  <c r="H164" i="3" s="1"/>
  <c r="H165" i="3" s="1"/>
  <c r="H166" i="3" s="1"/>
  <c r="H167" i="3" s="1"/>
  <c r="H168" i="3" s="1"/>
  <c r="H169" i="3" s="1"/>
  <c r="H170" i="3" s="1"/>
  <c r="H171" i="3" s="1"/>
  <c r="H172" i="3" s="1"/>
  <c r="H173" i="3" s="1"/>
  <c r="H174" i="3" s="1"/>
  <c r="H175" i="3" s="1"/>
  <c r="H176" i="3" s="1"/>
  <c r="H177" i="3" s="1"/>
  <c r="H178" i="3" s="1"/>
  <c r="H179" i="3" s="1"/>
  <c r="H180" i="3" s="1"/>
  <c r="H181" i="3" s="1"/>
  <c r="H182" i="3" s="1"/>
  <c r="H183" i="3" s="1"/>
  <c r="H184" i="3" s="1"/>
  <c r="H185" i="3" s="1"/>
  <c r="H186" i="3" s="1"/>
  <c r="H187" i="3" s="1"/>
  <c r="H188" i="3" s="1"/>
  <c r="H189" i="3" s="1"/>
  <c r="H190" i="3" s="1"/>
  <c r="H191" i="3" s="1"/>
  <c r="H192" i="3" s="1"/>
  <c r="H193" i="3" s="1"/>
  <c r="H194" i="3" s="1"/>
  <c r="H195" i="3" s="1"/>
  <c r="H196" i="3" s="1"/>
  <c r="H197" i="3" s="1"/>
  <c r="H198" i="3" s="1"/>
  <c r="H199" i="3" s="1"/>
  <c r="H200" i="3" s="1"/>
  <c r="H201" i="3" s="1"/>
  <c r="H202" i="3" s="1"/>
  <c r="H203" i="3" s="1"/>
  <c r="H204" i="3" s="1"/>
  <c r="H205" i="3" s="1"/>
  <c r="H206" i="3" s="1"/>
  <c r="H207" i="3" s="1"/>
  <c r="H208" i="3" s="1"/>
  <c r="H209" i="3" s="1"/>
  <c r="H210" i="3" s="1"/>
  <c r="H211" i="3" s="1"/>
  <c r="H212" i="3" s="1"/>
  <c r="H213" i="3" s="1"/>
  <c r="H214" i="3" s="1"/>
  <c r="H215" i="3" s="1"/>
  <c r="H216" i="3" s="1"/>
  <c r="H217" i="3" s="1"/>
  <c r="H218" i="3" s="1"/>
  <c r="H219" i="3" s="1"/>
  <c r="H220" i="3" s="1"/>
  <c r="H221" i="3" s="1"/>
  <c r="H222" i="3" s="1"/>
  <c r="H223" i="3" s="1"/>
  <c r="H224" i="3" s="1"/>
  <c r="H225" i="3" s="1"/>
  <c r="H226" i="3" s="1"/>
  <c r="H227" i="3" s="1"/>
  <c r="H228" i="3" s="1"/>
  <c r="H229" i="3" s="1"/>
  <c r="H230" i="3" s="1"/>
  <c r="H231" i="3" s="1"/>
  <c r="H232" i="3" s="1"/>
  <c r="H233" i="3" s="1"/>
  <c r="H234" i="3" s="1"/>
  <c r="H235" i="3" s="1"/>
  <c r="H236" i="3" s="1"/>
  <c r="H237" i="3" s="1"/>
  <c r="H238" i="3" s="1"/>
  <c r="H239" i="3" s="1"/>
  <c r="H240" i="3" s="1"/>
  <c r="H241" i="3" s="1"/>
  <c r="H242" i="3" s="1"/>
  <c r="H243" i="3" s="1"/>
  <c r="H244" i="3" s="1"/>
  <c r="H245" i="3" s="1"/>
  <c r="H246" i="3" s="1"/>
  <c r="H247" i="3" s="1"/>
  <c r="H248" i="3" s="1"/>
  <c r="H249" i="3" s="1"/>
  <c r="H250" i="3" s="1"/>
  <c r="H251" i="3" s="1"/>
  <c r="H252" i="3" s="1"/>
  <c r="H253" i="3" s="1"/>
  <c r="H254" i="3" s="1"/>
  <c r="H255" i="3" s="1"/>
  <c r="H256" i="3" s="1"/>
  <c r="H257" i="3" s="1"/>
  <c r="H258" i="3" s="1"/>
  <c r="H259" i="3" s="1"/>
  <c r="H260" i="3" s="1"/>
  <c r="H261" i="3" s="1"/>
  <c r="H262" i="3" s="1"/>
  <c r="H263" i="3" s="1"/>
  <c r="H264" i="3" s="1"/>
  <c r="H265" i="3" s="1"/>
  <c r="H266" i="3" s="1"/>
  <c r="H267" i="3" s="1"/>
  <c r="H268" i="3" s="1"/>
  <c r="H269" i="3" s="1"/>
  <c r="H270" i="3" s="1"/>
  <c r="H271" i="3" s="1"/>
  <c r="H272" i="3" s="1"/>
  <c r="H273" i="3" s="1"/>
  <c r="I7" i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H42" i="4" l="1"/>
  <c r="H31" i="4"/>
  <c r="I283" i="1"/>
  <c r="H68" i="4" l="1"/>
  <c r="I284" i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</calcChain>
</file>

<file path=xl/sharedStrings.xml><?xml version="1.0" encoding="utf-8"?>
<sst xmlns="http://schemas.openxmlformats.org/spreadsheetml/2006/main" count="1273" uniqueCount="399">
  <si>
    <t>DATE</t>
  </si>
  <si>
    <t>TRANSACTION</t>
  </si>
  <si>
    <t>INCOME</t>
  </si>
  <si>
    <t>BALANCE</t>
  </si>
  <si>
    <t>Balance Forward</t>
  </si>
  <si>
    <t>INTEREST</t>
  </si>
  <si>
    <t>EXPENSES</t>
  </si>
  <si>
    <t>DIGITIZATION</t>
  </si>
  <si>
    <t>DONATION</t>
  </si>
  <si>
    <t>Withdrawal for Payment</t>
  </si>
  <si>
    <t>Dividends &amp; Interest Earned</t>
  </si>
  <si>
    <t xml:space="preserve">                                  Depository Breakdown</t>
  </si>
  <si>
    <t>Respectfully Submitted:</t>
  </si>
  <si>
    <t xml:space="preserve">                                                                   </t>
  </si>
  <si>
    <t>OTHER</t>
  </si>
  <si>
    <t xml:space="preserve">New  Funds Received </t>
  </si>
  <si>
    <t>Total Balance in Deposits</t>
  </si>
  <si>
    <t>Meg VanPatten</t>
  </si>
  <si>
    <t>Money Market</t>
  </si>
  <si>
    <t>CD</t>
  </si>
  <si>
    <t>Checkbook  2014</t>
  </si>
  <si>
    <t>check#</t>
  </si>
  <si>
    <t>Payee</t>
  </si>
  <si>
    <t>date</t>
  </si>
  <si>
    <t>amount</t>
  </si>
  <si>
    <t>balance</t>
  </si>
  <si>
    <t>Doris Cross</t>
  </si>
  <si>
    <t>July, 9</t>
  </si>
  <si>
    <t>Gift Arsenau</t>
  </si>
  <si>
    <t>Aug, 12</t>
  </si>
  <si>
    <t>Flowers Bucci</t>
  </si>
  <si>
    <t>Aug. 15</t>
  </si>
  <si>
    <t>Sept, 6</t>
  </si>
  <si>
    <t>Nami's</t>
  </si>
  <si>
    <t>Sept, 25</t>
  </si>
  <si>
    <t>BPL</t>
  </si>
  <si>
    <t>Oct, 9</t>
  </si>
  <si>
    <t>Nov, 13</t>
  </si>
  <si>
    <t>Warrant #</t>
  </si>
  <si>
    <t>The Phoenix Press</t>
  </si>
  <si>
    <t>Dec, 17</t>
  </si>
  <si>
    <t>Margaret Van Patten</t>
  </si>
  <si>
    <t>Alibris</t>
  </si>
  <si>
    <t>c</t>
  </si>
  <si>
    <t>cashed</t>
  </si>
  <si>
    <t>Deposit</t>
  </si>
  <si>
    <t>Jan, 30,15</t>
  </si>
  <si>
    <t>Ipad Raffle</t>
  </si>
  <si>
    <t>Donation. Van Luven</t>
  </si>
  <si>
    <t>Calendar sales</t>
  </si>
  <si>
    <t>IPad Raffle</t>
  </si>
  <si>
    <t>lost</t>
  </si>
  <si>
    <t>#152 lost check replacement</t>
  </si>
  <si>
    <t>Holbert lost</t>
  </si>
  <si>
    <t>Northrup memorial-restricted</t>
  </si>
  <si>
    <t xml:space="preserve">Northrup Memorial </t>
  </si>
  <si>
    <t>Downey- Ruth Connell award, Restricted</t>
  </si>
  <si>
    <t>Sumner- Northrup Memorial</t>
  </si>
  <si>
    <t>McDermott- Northrup Memorial</t>
  </si>
  <si>
    <t>Jennings- Northrup Memorial</t>
  </si>
  <si>
    <t>Arlene Northrup- Northrup Memorial</t>
  </si>
  <si>
    <t>Ziegler- Northrup Memorial</t>
  </si>
  <si>
    <t>Mitchell- Book in Honor of  Janet Burns</t>
  </si>
  <si>
    <t>Emily Maccone-R Connell Award</t>
  </si>
  <si>
    <t>Michael McGill-R Connell Award</t>
  </si>
  <si>
    <t>New laws "require" penalties for early withdrawels.</t>
  </si>
  <si>
    <t>Chk #</t>
  </si>
  <si>
    <t>D. Jenkins - Honor of R. Jenkins</t>
  </si>
  <si>
    <t>Nobles Flower Gallery-Ruth Connell winners</t>
  </si>
  <si>
    <t>Kim Setla, Esq.  grocery purchases BPL prgms</t>
  </si>
  <si>
    <t>Demco - Honor of R. Jenkins</t>
  </si>
  <si>
    <t>BPL,  N.Y. Family History Guide, N. Butler Fund</t>
  </si>
  <si>
    <t>Suzanne McCarthy, Vol Lunch, Kim Setla Fund</t>
  </si>
  <si>
    <t>Cathy Johnson, Vol Lunch, Kim Setla Fund</t>
  </si>
  <si>
    <t>Nancy Platz, Vol Lunch, Kim Setla Fund</t>
  </si>
  <si>
    <t>Elaine Crough Donation</t>
  </si>
  <si>
    <t>Doris Butler, Memory of Elizabeth Hadden</t>
  </si>
  <si>
    <t>V. Crescenzi, Mem of Lillian S.&amp; Ernest Palmer</t>
  </si>
  <si>
    <t>M &amp; M Lollis, childrens books in mem Nancy Brin</t>
  </si>
  <si>
    <t>M Lollis, childrens bks in mem Nancy Brin</t>
  </si>
  <si>
    <t>B'ville Diner  in memory of Larry Smith</t>
  </si>
  <si>
    <t>Elizabeth J Connell in memory of Nancy Brin</t>
  </si>
  <si>
    <t>M Van Patten  S. Scharlatt gift certificate</t>
  </si>
  <si>
    <t>BPL  Nancy, Brin memorial childrens books</t>
  </si>
  <si>
    <t>S McCarthy, Gift Cert for Brainerd &amp; Morelli</t>
  </si>
  <si>
    <t>BPL Staff in memory of Nancy Brin</t>
  </si>
  <si>
    <t>For Nancy Brin</t>
  </si>
  <si>
    <t>For Nancy Brin, by Julia Schult</t>
  </si>
  <si>
    <t>For Nancy Brin, by Cynthia Falise</t>
  </si>
  <si>
    <t>In Memory of Claire Deloria, by Sue Downey</t>
  </si>
  <si>
    <t>In Memory of Claire Deloria, by Rita Hinchman</t>
  </si>
  <si>
    <t>In Memory of Claire Deloria, by Virginia Morin</t>
  </si>
  <si>
    <t>In Memory of Claire Deloria, by Sue Gaffney</t>
  </si>
  <si>
    <t>for food for Library Programs, by Kim Setla</t>
  </si>
  <si>
    <t>In Memory of Claire Deloria, by J + J Mitchell</t>
  </si>
  <si>
    <t>by Anna Perun</t>
  </si>
  <si>
    <t>For Nancy Brin by Barbara Herrgesell</t>
  </si>
  <si>
    <t>Meg VanPatten for Nancy Brin Memorial Picture</t>
  </si>
  <si>
    <t>Meg VanPatten for Nancy Brin Memorial Pictu</t>
  </si>
  <si>
    <t>Gaylord Archival  in memory of Stephanie A. Martin</t>
  </si>
  <si>
    <t xml:space="preserve">Gaylord Archival for Stephanie A. Martin </t>
  </si>
  <si>
    <t>In Memory of Claire Deloria by Jeanne E Race</t>
  </si>
  <si>
    <t xml:space="preserve">BALDWINSVILLE PUBLIC LIBRARY  DONATION FUNDS </t>
  </si>
  <si>
    <t>Hathaway investments, Sean Becker</t>
  </si>
  <si>
    <t>Hathaway Investments, Sean Becker</t>
  </si>
  <si>
    <t>Calander Sales</t>
  </si>
  <si>
    <t>for Ruth Connell by Sue Downey</t>
  </si>
  <si>
    <t>BPL for Nancy Brin Memorial picture frame</t>
  </si>
  <si>
    <t>Nancy Howe forRuth Connell Award</t>
  </si>
  <si>
    <t>Nobles Flower Gallery-Ruth Connell Award</t>
  </si>
  <si>
    <t>void</t>
  </si>
  <si>
    <t>Baker High School, yearbook, N Butler Fund</t>
  </si>
  <si>
    <t>Nancy Howe forRuth Connell Awd(replace176)</t>
  </si>
  <si>
    <t>T E Jones In memory of Nancy Brin for books</t>
  </si>
  <si>
    <t>Replace lost check 176</t>
  </si>
  <si>
    <t>Nancy Howe for Ruth Connell Award     LOST</t>
  </si>
  <si>
    <t xml:space="preserve">Memorial for Judy Lease </t>
  </si>
  <si>
    <t>Memorial for Judy Lease by Cynthia Falise</t>
  </si>
  <si>
    <t>Memorial for Judy Lease by E &amp; B Reed</t>
  </si>
  <si>
    <t>Memorial for Judy Lease Cowdery Living Trust</t>
  </si>
  <si>
    <t>Memorial for Judy Lease by Erna Pulver</t>
  </si>
  <si>
    <t>Memorial for Judy Lease by Marcia Posenauer</t>
  </si>
  <si>
    <t>Memorial for Judy Lease by Vina Crook</t>
  </si>
  <si>
    <t>Memorial for Judy Lease by Diane Holbert</t>
  </si>
  <si>
    <t>Memorial for Judy Lease by S Arvantides</t>
  </si>
  <si>
    <t>Memorial for Judy Lease by Patricia Palmer</t>
  </si>
  <si>
    <t>Memorial for Judy Lease by Barbara Sheehan</t>
  </si>
  <si>
    <t>Memorial for Judy Lease by Village Hardware</t>
  </si>
  <si>
    <t>Memorial for Judy Lease by M. Laubacher</t>
  </si>
  <si>
    <t>Memorial for Judy Lease by M. VanPatten</t>
  </si>
  <si>
    <t>Memorial for Judy Lease by B Mirch</t>
  </si>
  <si>
    <t>Memorial for Judy Lease by E Frost</t>
  </si>
  <si>
    <t>Memorial for Judy Lease by V. Stady</t>
  </si>
  <si>
    <t>Memorial for Judy Lease by C. Johnson</t>
  </si>
  <si>
    <t>Memorial for Judy Lease by S. Burton</t>
  </si>
  <si>
    <t>Memorial for Judy Lease cash</t>
  </si>
  <si>
    <t>Noble's Flower Gallery for Bucci Birthday</t>
  </si>
  <si>
    <t>Baldwinsville Public Library books Deloria fund</t>
  </si>
  <si>
    <t>Memorial for Judy Lease by C. &amp; J. Doyle</t>
  </si>
  <si>
    <t>Memorial for Judy Lease by Anne Brewer</t>
  </si>
  <si>
    <t>Memorial for Judy Lease by J. &amp; F.  Segretto</t>
  </si>
  <si>
    <t>Memorial for Judy Lease by P. &amp; J. Cecil</t>
  </si>
  <si>
    <t>Memorial for Judy Lease by C. &amp; W. Long</t>
  </si>
  <si>
    <t>Memorial for Judy Lease by Frances Sylvester</t>
  </si>
  <si>
    <t>Memorial for Judy Lease by Ruth Schultze</t>
  </si>
  <si>
    <t>Memorial for Judy Lease by Edith Dundon</t>
  </si>
  <si>
    <t>Memorial for Judy Lease by Stephen Black</t>
  </si>
  <si>
    <t>Memorial for Judy Lease by Arline Warner</t>
  </si>
  <si>
    <t>Memorial for Judy Lease by J Ferranto</t>
  </si>
  <si>
    <t>Memorial for Judy Lease by Mary Zsemlye</t>
  </si>
  <si>
    <t>Memorial for Judy Lease by Judith Rossoff</t>
  </si>
  <si>
    <t>Memorial for Judy Lease by J Schumacher</t>
  </si>
  <si>
    <t>Memorial for Judy Lease by Kimberly Engels</t>
  </si>
  <si>
    <t>Memorial for Judy Lease by J Zadroga Trust</t>
  </si>
  <si>
    <t>Memorial for Judy Lease by Janice Greco</t>
  </si>
  <si>
    <t>Memorial for Judy Lease by Donna Odonnell</t>
  </si>
  <si>
    <t>Bville Public Library books mem of Nancy Brin</t>
  </si>
  <si>
    <t>Memorial for Judy Lease by Nancy Platz</t>
  </si>
  <si>
    <t>Memorial for Judy Lease by J Wiley J Zoccolillo M Koloski</t>
  </si>
  <si>
    <t>Memorial for Judy Lease by R &amp; J Eastep</t>
  </si>
  <si>
    <t>Bville Public Library books mem of Claire Deloria</t>
  </si>
  <si>
    <t>Corrinne Kushner Vol Luncheon  Kim Setla Fund</t>
  </si>
  <si>
    <t>Terri Spiegel  Vol Luncheon  Kim Setla Fund</t>
  </si>
  <si>
    <t>New York Library Assoc  Donation to Legal Defence Fund</t>
  </si>
  <si>
    <t>Donation for good service, Joyce McDermott</t>
  </si>
  <si>
    <t>Memorial for Ron Judy Lease by Martin Collins</t>
  </si>
  <si>
    <t>Memorial for D &amp; J McVinnie by V M Crescenzi</t>
  </si>
  <si>
    <t>Memorial Judy Lease K &amp; R Vinson Van Houter</t>
  </si>
  <si>
    <t>Margaret VanPatten Reimburse gift certificate</t>
  </si>
  <si>
    <t>Suzanne McCarthy reimburse  gift certificates</t>
  </si>
  <si>
    <t>Mutual Library Bindery local history,Butler fund</t>
  </si>
  <si>
    <t>Donna Coloton in mem William McGrade</t>
  </si>
  <si>
    <t>BPL  for Books in mem  of William McGrade</t>
  </si>
  <si>
    <t>EFT</t>
  </si>
  <si>
    <t>Deluxe Checks for new checks</t>
  </si>
  <si>
    <t>Donation  from  Joan Tansey</t>
  </si>
  <si>
    <t>Donation  from Joan Tansey</t>
  </si>
  <si>
    <t>Donation from Laurie Bumpus</t>
  </si>
  <si>
    <t>Sue Downey for Ruth Connell Award</t>
  </si>
  <si>
    <t>Ruth Connell Award for Cindy Snyder</t>
  </si>
  <si>
    <t>Ruth Connell Award for Erin Hart</t>
  </si>
  <si>
    <t>Beauchamp Donation</t>
  </si>
  <si>
    <t>Donation  from Beauchamp</t>
  </si>
  <si>
    <t>Donation from G Pieniazek Memory of Mother</t>
  </si>
  <si>
    <t>BPL for 2 2017 Lyre Yearbooks</t>
  </si>
  <si>
    <t>Nobles Flower Gallery for Ruth Connell Winners</t>
  </si>
  <si>
    <t>1-2017-8</t>
  </si>
  <si>
    <t xml:space="preserve">Seneca  Savings </t>
  </si>
  <si>
    <t>2-2017-8</t>
  </si>
  <si>
    <t>Donation</t>
  </si>
  <si>
    <t>Expense</t>
  </si>
  <si>
    <t>partly spent</t>
  </si>
  <si>
    <t>All spent</t>
  </si>
  <si>
    <t>Setla funds</t>
  </si>
  <si>
    <t>Early items</t>
  </si>
  <si>
    <t>Robert Bitz       Digitization</t>
  </si>
  <si>
    <t>Messenger</t>
  </si>
  <si>
    <t>Mem. Velta Viceps</t>
  </si>
  <si>
    <t>Nelson Butler      Acquisitions</t>
  </si>
  <si>
    <t>Past and Present Onon Cty</t>
  </si>
  <si>
    <t>Thomas Butler Journal x2</t>
  </si>
  <si>
    <t>Morris Machine Works</t>
  </si>
  <si>
    <t>NY Soldiers in Civil War</t>
  </si>
  <si>
    <t>Butler</t>
  </si>
  <si>
    <t>Mitchell- Book in Honor of  Janet Burns, restricted</t>
  </si>
  <si>
    <t>Deloria Fund</t>
  </si>
  <si>
    <t>Donation fr M&amp;M John Dow, Hon Sue Downey</t>
  </si>
  <si>
    <t>Donation from J &amp; A McDermott</t>
  </si>
  <si>
    <t>year 2007</t>
  </si>
  <si>
    <t>year 2012</t>
  </si>
  <si>
    <t>4-2017-8</t>
  </si>
  <si>
    <t>Donation unrestricted  from Penny Paolo</t>
  </si>
  <si>
    <t>5-2017-18</t>
  </si>
  <si>
    <t>BPL for large print books Laurie Bumpus Fund</t>
  </si>
  <si>
    <t>CLRC    State Fair Booth--replacement</t>
  </si>
  <si>
    <t>CLRC    State Fair Booth--VOIDED LOST</t>
  </si>
  <si>
    <t>CLRC    State Fair Booth  VOID  LOST</t>
  </si>
  <si>
    <t>CLRC    State Fair Booth  Replace lost check</t>
  </si>
  <si>
    <t>Transfer $53,000 from CD to Checking</t>
  </si>
  <si>
    <t>Reimburse Library - Furniture in Library &amp; Break Room</t>
  </si>
  <si>
    <t>Reimburse  - Furniture in Library &amp; Break Room</t>
  </si>
  <si>
    <t>Transfer from CD</t>
  </si>
  <si>
    <t>6-2017-8</t>
  </si>
  <si>
    <t>1-2018-9</t>
  </si>
  <si>
    <t>Noble's Florist- Rosemary Bucci flowers-Brthday</t>
  </si>
  <si>
    <t>Balance</t>
  </si>
  <si>
    <t>Donation from F. Catalfano mem of Ann Gates</t>
  </si>
  <si>
    <t>Donation from The Harts mem of Ann Gates</t>
  </si>
  <si>
    <t>Donation from A &amp; D Aceti mem of Ann Gates</t>
  </si>
  <si>
    <t>Donation from Walter E Campbell III</t>
  </si>
  <si>
    <t>2-2018-9</t>
  </si>
  <si>
    <t>Nami's Engrving&amp;Awds-Break Room Dedication</t>
  </si>
  <si>
    <t>S. McCarthy for Gift Certificates for M. Crego</t>
  </si>
  <si>
    <t>L. Morelli, S. Scharlatt,A. Morelli, K. Wells</t>
  </si>
  <si>
    <t>BPL for Break Room Milescapes Art &amp; Photogs</t>
  </si>
  <si>
    <t>3-2018-9</t>
  </si>
  <si>
    <t>Void</t>
  </si>
  <si>
    <t xml:space="preserve">Donation from D &amp; S Bristol, Mem of Joan Hudock </t>
  </si>
  <si>
    <t xml:space="preserve">Donation  D &amp; S Bristol, Mem of Joan Hudock </t>
  </si>
  <si>
    <t>for animal or teaching books</t>
  </si>
  <si>
    <t xml:space="preserve">Donation from D &amp; S Bristol, Mem of Joan Hadcock </t>
  </si>
  <si>
    <t>BPL for animal books per Hadcock Donation</t>
  </si>
  <si>
    <t>4-2018-9</t>
  </si>
  <si>
    <t>Donation from Jeanne Kogl for Local History</t>
  </si>
  <si>
    <t>Donation from Cathy and Tom Stolz</t>
  </si>
  <si>
    <t>5-2018-9</t>
  </si>
  <si>
    <t xml:space="preserve">Suzanne McCarthy- Ruth Connell </t>
  </si>
  <si>
    <t>Suzanne McCarthy-Ruth Connell awd flowers &amp; cake</t>
  </si>
  <si>
    <t>C</t>
  </si>
  <si>
    <t>CNY Art Guild for art exhibit</t>
  </si>
  <si>
    <t>1-2019-0</t>
  </si>
  <si>
    <t>Margaret Van Pattten for R Bucci Flowers</t>
  </si>
  <si>
    <t>2-2019-0</t>
  </si>
  <si>
    <t>From Geoffrey Hamill</t>
  </si>
  <si>
    <t>from Lenis Tucker</t>
  </si>
  <si>
    <t xml:space="preserve"> C Robinson, mem John Robinson res for books</t>
  </si>
  <si>
    <t>Deborah Connolly donation</t>
  </si>
  <si>
    <t>from Claire Genett for book Hidden from Our Eyes</t>
  </si>
  <si>
    <t>fr Claire Genett for book Hidden from Our Eyes</t>
  </si>
  <si>
    <t>from Claire Genett for book Hidden From Our Eyes</t>
  </si>
  <si>
    <t>from Fay Taylor, mem Minnie Rossoff</t>
  </si>
  <si>
    <t>Meg Van Patten for flowers for Sue Downey</t>
  </si>
  <si>
    <t>1-2020-1</t>
  </si>
  <si>
    <t>M L Fuller in memory of Robert Manning</t>
  </si>
  <si>
    <t>Baldwinsville Public Library Claire Genett fund</t>
  </si>
  <si>
    <t>2020-1#2</t>
  </si>
  <si>
    <t>for Claire Genett for book Hidden From Our Eyes</t>
  </si>
  <si>
    <t>Sue Downey in memory of Robert Manning</t>
  </si>
  <si>
    <t>Sue Downey forCovid 19 expenses</t>
  </si>
  <si>
    <t>Sue Downey for Covid 19 expenses</t>
  </si>
  <si>
    <t>M L Carpinella in memory of Robert Manning</t>
  </si>
  <si>
    <t>Marilyn Tucci in memory of Robert Manning</t>
  </si>
  <si>
    <t>Morelli  in memory of Robert Manning</t>
  </si>
  <si>
    <t>Hill &amp; Markes Inc for covid sprayer from S Downey</t>
  </si>
  <si>
    <t>2020-1#3</t>
  </si>
  <si>
    <t>covid sprayer</t>
  </si>
  <si>
    <t>2020-1#4</t>
  </si>
  <si>
    <t>R. Ajemian in memory of Genevieve Pieniazek</t>
  </si>
  <si>
    <t>S T Slenker in memory of Genevieve Pieniazek</t>
  </si>
  <si>
    <t>BPL for Memorial book  Cheryl Robinson fund</t>
  </si>
  <si>
    <t xml:space="preserve">S. McCarthy  Gift Cert M. Crego M Conway </t>
  </si>
  <si>
    <t>K Wells  A Morelli  S  Scharlatt</t>
  </si>
  <si>
    <t>Hill &amp; Markes Inc  covid sprayer fr S Downey</t>
  </si>
  <si>
    <t>covid sprayer solution</t>
  </si>
  <si>
    <t>Joyce McDermott unrestricted</t>
  </si>
  <si>
    <t>Edith Dundon in mem of Bob Manning</t>
  </si>
  <si>
    <t>Sue Downey in mem of Ed McManus Jr</t>
  </si>
  <si>
    <t>Ellen M Hahn in mem of Lori Bresnahan</t>
  </si>
  <si>
    <t>Sharon Hayford unrestricted</t>
  </si>
  <si>
    <t>Patricia Avery for books mem Dorothy Jenkins</t>
  </si>
  <si>
    <t>Gail Perrin mem Heather Merrill for childrens books</t>
  </si>
  <si>
    <t>Rita Boivin mem Heather Merrill for childrens books</t>
  </si>
  <si>
    <t>Karen Clarke mem Heather Merrill fr childrens books</t>
  </si>
  <si>
    <t>Harold Boak mem Heather Merrill fr childrens books</t>
  </si>
  <si>
    <t>Marilyn Laubacher in mem R Manning</t>
  </si>
  <si>
    <t>Marilyn Laubacher in mem E McManus</t>
  </si>
  <si>
    <t>Scott Rouxfor books mem Maryella Annal</t>
  </si>
  <si>
    <t>Scott Roux for books mem Maryella Annal</t>
  </si>
  <si>
    <t>Patricia Feltz  for books</t>
  </si>
  <si>
    <t>Helen Trexler donation</t>
  </si>
  <si>
    <t>Books warr #8 2021</t>
  </si>
  <si>
    <t>Books   warr #8</t>
  </si>
  <si>
    <t>John Dow donation to honor Sue Downey</t>
  </si>
  <si>
    <t>M &amp; L Nitzberg in memory of Marie Towlson</t>
  </si>
  <si>
    <t>Jean Armour Pollyin memory of Marie Towlson</t>
  </si>
  <si>
    <t>Local history books from Nelson Butler fund</t>
  </si>
  <si>
    <t>2021-2#1</t>
  </si>
  <si>
    <t>Jean Armour Polly in memory of Marie Towlson</t>
  </si>
  <si>
    <t>#5</t>
  </si>
  <si>
    <t>#6</t>
  </si>
  <si>
    <t>#7</t>
  </si>
  <si>
    <t>#8</t>
  </si>
  <si>
    <t>Sharon Reid in mem of Marie Towlson</t>
  </si>
  <si>
    <t>Mark Beaudoin in mem of Marie Towlson</t>
  </si>
  <si>
    <t>James Goulet in mem of Marie Towlson</t>
  </si>
  <si>
    <t>Therese Berical in mem of Marie Towlson</t>
  </si>
  <si>
    <t>Sally Green in mem of Marie Towlson</t>
  </si>
  <si>
    <t>Sandra Hooge in mem of Marie Towlson</t>
  </si>
  <si>
    <t>Ruth Ann Bledsoe in mem of Marie Towlson</t>
  </si>
  <si>
    <t>Blakeanne Sheehan in mem of Marie Towlson</t>
  </si>
  <si>
    <t>Towlson Family in mem of Marie Towlson</t>
  </si>
  <si>
    <t>Janice Crawford in mem of Marie Towlson</t>
  </si>
  <si>
    <t>Geoffrey Hammill for Hammill Doll House maintnce</t>
  </si>
  <si>
    <t>Geoffrey Hammill for doll house maintenance</t>
  </si>
  <si>
    <t>Barbara Mirch in mem Marie Towlson</t>
  </si>
  <si>
    <t>Donation from Joyce McDermott</t>
  </si>
  <si>
    <t>2021-2#2</t>
  </si>
  <si>
    <t>Donation from Robert Burt</t>
  </si>
  <si>
    <t>2021-2#3</t>
  </si>
  <si>
    <t>BPL for local history book from Butler fund</t>
  </si>
  <si>
    <t>Where the cotton grows</t>
  </si>
  <si>
    <t>Travelers Club of Bville for childrens graphics bks</t>
  </si>
  <si>
    <t>Travelers Club for childrens graphics books</t>
  </si>
  <si>
    <t>Edith Dundon in honor of Leslie Morelli Vol of Year</t>
  </si>
  <si>
    <t>BMS Express  for childrens area renovations</t>
  </si>
  <si>
    <t>MS Express for childrens area renovations</t>
  </si>
  <si>
    <t>BMS Express for childrens area renovations</t>
  </si>
  <si>
    <t>Warrant #2021-2022 4</t>
  </si>
  <si>
    <t>BPL forgraphic novels for children for Travelers Club</t>
  </si>
  <si>
    <t>Diane Waldon for childrens area renovations</t>
  </si>
  <si>
    <t>2022-3#1</t>
  </si>
  <si>
    <t xml:space="preserve">Margaret VanPatten Reimburse secretary gift </t>
  </si>
  <si>
    <t>2022-3#2</t>
  </si>
  <si>
    <t>Nancy Burt unrestricted donation</t>
  </si>
  <si>
    <t>Susan Mone Unrestricted donation</t>
  </si>
  <si>
    <t>D H Thode in memoriam for Robert Molesky</t>
  </si>
  <si>
    <t>Lynnette Scofield IMO Chris Armas</t>
  </si>
  <si>
    <t>David E Dier IMO Bill Molesky</t>
  </si>
  <si>
    <t>M. VanPatten for Childrens area shelving</t>
  </si>
  <si>
    <t>Meg VanPatten for childrens area shelving</t>
  </si>
  <si>
    <t>Transfer $9968.00 from CD to Checking</t>
  </si>
  <si>
    <t>Transfer</t>
  </si>
  <si>
    <t>Travelers club of Bville for childrens area</t>
  </si>
  <si>
    <t>Madelyn Chadwick for childrens area</t>
  </si>
  <si>
    <t>Pam Fallesen for Annals Angels renovation fund</t>
  </si>
  <si>
    <t>Pam Fallesen for Annals Angels renovation</t>
  </si>
  <si>
    <t xml:space="preserve">     3\3\2023</t>
  </si>
  <si>
    <t>Annals Angels for renovation fund</t>
  </si>
  <si>
    <t>Cash for renovation fund</t>
  </si>
  <si>
    <t>Donation from Estate of Barbara Aitkin</t>
  </si>
  <si>
    <t>Shelving for childrens area Warrant 2023-2024#1</t>
  </si>
  <si>
    <t>2023-4#1</t>
  </si>
  <si>
    <t>Kristan Sammons in mem of Joan Procopio</t>
  </si>
  <si>
    <t>John Klimachefsky. Library Donation Fund Treasurer</t>
  </si>
  <si>
    <t>1.  591009786 Checking Account</t>
  </si>
  <si>
    <t>2 . 0140031789 Certificate of Deposit    4.17%   Matures 7/17/2024</t>
  </si>
  <si>
    <t>Baldwinsville Library Donation Funds</t>
  </si>
  <si>
    <t>Note:</t>
  </si>
  <si>
    <t>Library Fund Balance</t>
  </si>
  <si>
    <t>Directors Discretionary Fund</t>
  </si>
  <si>
    <t>James &amp; Susan Mone</t>
  </si>
  <si>
    <t>James &amp; Susan Mone unrestricted donation</t>
  </si>
  <si>
    <t>Local history books from Nelson Buller fund</t>
  </si>
  <si>
    <t>2010-2012 ?</t>
  </si>
  <si>
    <t>Still open</t>
  </si>
  <si>
    <t>Open Restricted Funds available total =</t>
  </si>
  <si>
    <t>Closed Restricted Funds Report January 1, 2024</t>
  </si>
  <si>
    <t>Warrant #2023-2024 1</t>
  </si>
  <si>
    <t xml:space="preserve">Total = </t>
  </si>
  <si>
    <t>Albert &amp; Patrica Weikart - Unrestricted</t>
  </si>
  <si>
    <t>Nancy &amp; Robert Burt - Unrestricted</t>
  </si>
  <si>
    <t>Joe A. Clayton - Unrestricted</t>
  </si>
  <si>
    <t>2023-4#2</t>
  </si>
  <si>
    <t>Suzanne McCarthy reimburse  Warrant 2023-2024#2</t>
  </si>
  <si>
    <t>Sharon Hayford - Unrestricted</t>
  </si>
  <si>
    <t>Bville Pub Lib - Canal Boat            Warrant 2023-2024#3</t>
  </si>
  <si>
    <t>Mary Landers &amp; Theresa Belfance - Unrestricted</t>
  </si>
  <si>
    <t xml:space="preserve">Bville Pub Lib -Remainder of Canal Boat       </t>
  </si>
  <si>
    <t>2023-4#3</t>
  </si>
  <si>
    <t>Suzanne McCarthy - Reimburse gift certificates</t>
  </si>
  <si>
    <t>Candle Light Quilters (Cash donation) - Unrestricted</t>
  </si>
  <si>
    <t>none</t>
  </si>
  <si>
    <t>Goeffrey Hammill - Unrestricted</t>
  </si>
  <si>
    <t>Mary Landers for Overeaters Anonymous - Unrestricted</t>
  </si>
  <si>
    <t>Ruth Connell Award (used for food)</t>
  </si>
  <si>
    <t>Open Restricted Funds Report June 1, 2024</t>
  </si>
  <si>
    <t>from Ed Connell for Ruth Connell Award - Restricted</t>
  </si>
  <si>
    <t>from Ed Connell for Ruth Connell award - Restricted</t>
  </si>
  <si>
    <t>from Ed Connell for Ruth Connell award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</si>
</sst>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m/d;@"/>
    <numFmt numFmtId="165" formatCode="&quot;$&quot;#,##0.00"/>
    <numFmt numFmtId="166" formatCode="[$-409]mmmm\ d\,\ yyyy;@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b/>
      <u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4" fontId="0" fillId="0" borderId="0"/>
    <xf numFmtId="0" fontId="10" fillId="2" borderId="0" applyNumberFormat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9" fillId="9" borderId="0" applyNumberFormat="0" applyBorder="0" applyAlignment="0" applyProtection="0"/>
  </cellStyleXfs>
  <cellXfs count="114">
    <xf numFmtId="4" fontId="0" fillId="0" borderId="0" xfId="0"/>
    <xf numFmtId="0" fontId="0" fillId="0" borderId="0" xfId="0" applyNumberFormat="1"/>
    <xf numFmtId="0" fontId="3" fillId="0" borderId="0" xfId="0" applyNumberFormat="1" applyFont="1"/>
    <xf numFmtId="0" fontId="7" fillId="0" borderId="0" xfId="0" applyNumberFormat="1" applyFont="1"/>
    <xf numFmtId="0" fontId="2" fillId="0" borderId="0" xfId="0" applyNumberFormat="1" applyFont="1"/>
    <xf numFmtId="49" fontId="6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/>
    <xf numFmtId="0" fontId="1" fillId="0" borderId="0" xfId="3"/>
    <xf numFmtId="4" fontId="11" fillId="0" borderId="0" xfId="0" applyFont="1"/>
    <xf numFmtId="44" fontId="8" fillId="0" borderId="0" xfId="2" applyFont="1"/>
    <xf numFmtId="44" fontId="3" fillId="0" borderId="0" xfId="2" applyFont="1" applyAlignment="1">
      <alignment horizontal="right"/>
    </xf>
    <xf numFmtId="44" fontId="3" fillId="0" borderId="0" xfId="2" applyFont="1" applyBorder="1" applyAlignment="1">
      <alignment horizontal="right"/>
    </xf>
    <xf numFmtId="44" fontId="2" fillId="0" borderId="0" xfId="2" applyFont="1" applyBorder="1" applyAlignment="1">
      <alignment horizontal="center"/>
    </xf>
    <xf numFmtId="44" fontId="5" fillId="0" borderId="0" xfId="2" applyFont="1" applyBorder="1" applyAlignment="1">
      <alignment horizontal="center"/>
    </xf>
    <xf numFmtId="44" fontId="3" fillId="0" borderId="3" xfId="2" applyFont="1" applyBorder="1" applyAlignment="1">
      <alignment horizontal="right"/>
    </xf>
    <xf numFmtId="44" fontId="2" fillId="0" borderId="0" xfId="2" applyFont="1" applyAlignment="1">
      <alignment horizontal="right"/>
    </xf>
    <xf numFmtId="44" fontId="2" fillId="0" borderId="0" xfId="2" applyFont="1" applyAlignment="1">
      <alignment horizontal="center"/>
    </xf>
    <xf numFmtId="44" fontId="12" fillId="0" borderId="0" xfId="2" applyFont="1"/>
    <xf numFmtId="44" fontId="11" fillId="0" borderId="0" xfId="2" applyFont="1"/>
    <xf numFmtId="3" fontId="13" fillId="0" borderId="0" xfId="0" applyNumberFormat="1" applyFont="1"/>
    <xf numFmtId="3" fontId="13" fillId="0" borderId="0" xfId="0" applyNumberFormat="1" applyFont="1" applyAlignment="1">
      <alignment horizontal="center"/>
    </xf>
    <xf numFmtId="4" fontId="13" fillId="0" borderId="0" xfId="0" applyFont="1"/>
    <xf numFmtId="14" fontId="14" fillId="0" borderId="0" xfId="0" applyNumberFormat="1" applyFont="1"/>
    <xf numFmtId="44" fontId="13" fillId="0" borderId="0" xfId="2" applyFont="1"/>
    <xf numFmtId="14" fontId="13" fillId="0" borderId="0" xfId="0" applyNumberFormat="1" applyFont="1"/>
    <xf numFmtId="164" fontId="15" fillId="0" borderId="0" xfId="0" applyNumberFormat="1" applyFont="1"/>
    <xf numFmtId="0" fontId="17" fillId="0" borderId="0" xfId="3" applyFont="1"/>
    <xf numFmtId="14" fontId="13" fillId="0" borderId="0" xfId="0" applyNumberFormat="1" applyFont="1" applyAlignment="1">
      <alignment vertical="center"/>
    </xf>
    <xf numFmtId="44" fontId="18" fillId="0" borderId="0" xfId="2" applyFont="1"/>
    <xf numFmtId="164" fontId="13" fillId="0" borderId="0" xfId="0" applyNumberFormat="1" applyFont="1"/>
    <xf numFmtId="4" fontId="18" fillId="0" borderId="0" xfId="0" applyFont="1"/>
    <xf numFmtId="0" fontId="17" fillId="0" borderId="0" xfId="3" applyFont="1" applyAlignment="1">
      <alignment horizontal="left"/>
    </xf>
    <xf numFmtId="4" fontId="15" fillId="0" borderId="0" xfId="0" applyFont="1"/>
    <xf numFmtId="14" fontId="15" fillId="0" borderId="0" xfId="0" applyNumberFormat="1" applyFont="1" applyAlignment="1">
      <alignment vertical="center"/>
    </xf>
    <xf numFmtId="44" fontId="15" fillId="0" borderId="0" xfId="2" applyFont="1"/>
    <xf numFmtId="44" fontId="17" fillId="0" borderId="0" xfId="2" applyFont="1"/>
    <xf numFmtId="44" fontId="19" fillId="0" borderId="1" xfId="2" applyFont="1" applyBorder="1" applyAlignment="1">
      <alignment horizontal="center"/>
    </xf>
    <xf numFmtId="44" fontId="19" fillId="0" borderId="0" xfId="2" applyFont="1" applyBorder="1" applyAlignment="1">
      <alignment horizontal="center"/>
    </xf>
    <xf numFmtId="44" fontId="8" fillId="3" borderId="0" xfId="2" applyFont="1" applyFill="1"/>
    <xf numFmtId="44" fontId="8" fillId="4" borderId="0" xfId="2" applyFont="1" applyFill="1"/>
    <xf numFmtId="164" fontId="0" fillId="0" borderId="0" xfId="0" applyNumberFormat="1"/>
    <xf numFmtId="4" fontId="13" fillId="0" borderId="0" xfId="0" applyFont="1" applyAlignment="1">
      <alignment horizontal="left"/>
    </xf>
    <xf numFmtId="44" fontId="13" fillId="4" borderId="0" xfId="2" applyFont="1" applyFill="1"/>
    <xf numFmtId="44" fontId="15" fillId="4" borderId="0" xfId="2" applyFont="1" applyFill="1"/>
    <xf numFmtId="44" fontId="13" fillId="0" borderId="0" xfId="2" applyFont="1" applyFill="1"/>
    <xf numFmtId="44" fontId="13" fillId="5" borderId="0" xfId="2" applyFont="1" applyFill="1"/>
    <xf numFmtId="44" fontId="20" fillId="4" borderId="0" xfId="2" applyFont="1" applyFill="1"/>
    <xf numFmtId="3" fontId="10" fillId="0" borderId="0" xfId="1" applyNumberFormat="1" applyFill="1"/>
    <xf numFmtId="4" fontId="20" fillId="0" borderId="0" xfId="0" applyFont="1"/>
    <xf numFmtId="14" fontId="0" fillId="0" borderId="0" xfId="0" applyNumberFormat="1"/>
    <xf numFmtId="14" fontId="0" fillId="4" borderId="0" xfId="0" applyNumberFormat="1" applyFill="1"/>
    <xf numFmtId="14" fontId="0" fillId="7" borderId="0" xfId="0" applyNumberFormat="1" applyFill="1"/>
    <xf numFmtId="14" fontId="0" fillId="6" borderId="0" xfId="0" applyNumberFormat="1" applyFill="1"/>
    <xf numFmtId="14" fontId="0" fillId="8" borderId="0" xfId="0" applyNumberFormat="1" applyFill="1"/>
    <xf numFmtId="14" fontId="18" fillId="0" borderId="0" xfId="0" applyNumberFormat="1" applyFont="1" applyAlignment="1">
      <alignment horizontal="center"/>
    </xf>
    <xf numFmtId="44" fontId="8" fillId="0" borderId="0" xfId="2" applyFont="1" applyFill="1"/>
    <xf numFmtId="14" fontId="19" fillId="0" borderId="0" xfId="3" applyNumberFormat="1" applyFont="1" applyAlignment="1">
      <alignment horizontal="center" vertical="center"/>
    </xf>
    <xf numFmtId="14" fontId="13" fillId="0" borderId="0" xfId="0" applyNumberFormat="1" applyFont="1" applyAlignment="1">
      <alignment horizontal="right" vertical="center"/>
    </xf>
    <xf numFmtId="44" fontId="18" fillId="0" borderId="0" xfId="2" applyFont="1" applyBorder="1" applyAlignment="1">
      <alignment horizontal="center"/>
    </xf>
    <xf numFmtId="44" fontId="0" fillId="0" borderId="0" xfId="2" applyFont="1"/>
    <xf numFmtId="0" fontId="19" fillId="0" borderId="1" xfId="3" applyFont="1" applyBorder="1" applyAlignment="1">
      <alignment horizontal="center"/>
    </xf>
    <xf numFmtId="0" fontId="19" fillId="0" borderId="0" xfId="3" applyFont="1" applyAlignment="1">
      <alignment horizontal="center"/>
    </xf>
    <xf numFmtId="44" fontId="19" fillId="0" borderId="0" xfId="2" applyFont="1"/>
    <xf numFmtId="44" fontId="17" fillId="0" borderId="0" xfId="2" applyFont="1" applyBorder="1"/>
    <xf numFmtId="44" fontId="17" fillId="0" borderId="0" xfId="2" applyFont="1" applyFill="1"/>
    <xf numFmtId="14" fontId="21" fillId="0" borderId="0" xfId="3" applyNumberFormat="1" applyFont="1" applyAlignment="1">
      <alignment vertical="center"/>
    </xf>
    <xf numFmtId="14" fontId="19" fillId="0" borderId="1" xfId="3" applyNumberFormat="1" applyFont="1" applyBorder="1" applyAlignment="1">
      <alignment horizontal="center" vertical="center"/>
    </xf>
    <xf numFmtId="4" fontId="0" fillId="3" borderId="0" xfId="0" applyFill="1"/>
    <xf numFmtId="44" fontId="0" fillId="4" borderId="0" xfId="2" applyFont="1" applyFill="1"/>
    <xf numFmtId="44" fontId="0" fillId="3" borderId="0" xfId="2" applyFont="1" applyFill="1"/>
    <xf numFmtId="166" fontId="16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44" fontId="13" fillId="0" borderId="0" xfId="2" applyFont="1" applyAlignment="1">
      <alignment horizontal="left" vertical="top"/>
    </xf>
    <xf numFmtId="44" fontId="22" fillId="0" borderId="0" xfId="2" applyFont="1"/>
    <xf numFmtId="4" fontId="22" fillId="0" borderId="0" xfId="0" applyFont="1"/>
    <xf numFmtId="14" fontId="0" fillId="0" borderId="0" xfId="0" applyNumberFormat="1" applyAlignment="1">
      <alignment horizontal="right"/>
    </xf>
    <xf numFmtId="44" fontId="23" fillId="0" borderId="0" xfId="2" applyFont="1"/>
    <xf numFmtId="4" fontId="23" fillId="0" borderId="0" xfId="0" applyFont="1"/>
    <xf numFmtId="14" fontId="25" fillId="0" borderId="0" xfId="0" applyNumberFormat="1" applyFont="1"/>
    <xf numFmtId="4" fontId="25" fillId="0" borderId="0" xfId="0" applyFont="1"/>
    <xf numFmtId="14" fontId="26" fillId="0" borderId="0" xfId="0" applyNumberFormat="1" applyFont="1"/>
    <xf numFmtId="4" fontId="26" fillId="0" borderId="0" xfId="0" applyFont="1"/>
    <xf numFmtId="44" fontId="26" fillId="0" borderId="0" xfId="2" applyFont="1"/>
    <xf numFmtId="44" fontId="25" fillId="0" borderId="0" xfId="2" applyFont="1"/>
    <xf numFmtId="4" fontId="25" fillId="3" borderId="0" xfId="0" applyFont="1" applyFill="1"/>
    <xf numFmtId="44" fontId="0" fillId="0" borderId="0" xfId="2" applyFont="1" applyFill="1"/>
    <xf numFmtId="44" fontId="13" fillId="0" borderId="0" xfId="2" applyFont="1" applyAlignment="1">
      <alignment horizontal="right"/>
    </xf>
    <xf numFmtId="44" fontId="8" fillId="10" borderId="0" xfId="2" applyFont="1" applyFill="1"/>
    <xf numFmtId="44" fontId="13" fillId="4" borderId="0" xfId="0" applyNumberFormat="1" applyFont="1" applyFill="1"/>
    <xf numFmtId="44" fontId="0" fillId="4" borderId="0" xfId="0" applyNumberFormat="1" applyFill="1"/>
    <xf numFmtId="44" fontId="0" fillId="0" borderId="0" xfId="0" applyNumberFormat="1"/>
    <xf numFmtId="49" fontId="5" fillId="0" borderId="12" xfId="0" applyNumberFormat="1" applyFont="1" applyBorder="1"/>
    <xf numFmtId="49" fontId="5" fillId="0" borderId="13" xfId="0" applyNumberFormat="1" applyFont="1" applyBorder="1"/>
    <xf numFmtId="44" fontId="5" fillId="0" borderId="14" xfId="2" applyFont="1" applyBorder="1" applyAlignment="1">
      <alignment horizontal="center"/>
    </xf>
    <xf numFmtId="49" fontId="6" fillId="0" borderId="12" xfId="0" applyNumberFormat="1" applyFont="1" applyBorder="1"/>
    <xf numFmtId="44" fontId="12" fillId="0" borderId="0" xfId="2" applyFont="1" applyAlignment="1">
      <alignment horizontal="right"/>
    </xf>
    <xf numFmtId="0" fontId="3" fillId="0" borderId="0" xfId="0" applyNumberFormat="1" applyFont="1"/>
    <xf numFmtId="4" fontId="0" fillId="0" borderId="0" xfId="0"/>
    <xf numFmtId="49" fontId="6" fillId="0" borderId="5" xfId="0" applyNumberFormat="1" applyFont="1" applyBorder="1" applyAlignment="1">
      <alignment horizontal="center"/>
    </xf>
    <xf numFmtId="4" fontId="0" fillId="0" borderId="4" xfId="0" applyBorder="1" applyAlignment="1">
      <alignment horizontal="center"/>
    </xf>
    <xf numFmtId="4" fontId="0" fillId="0" borderId="6" xfId="0" applyBorder="1" applyAlignment="1">
      <alignment horizontal="center"/>
    </xf>
    <xf numFmtId="166" fontId="6" fillId="0" borderId="7" xfId="0" applyNumberFormat="1" applyFont="1" applyBorder="1" applyAlignment="1">
      <alignment horizontal="center"/>
    </xf>
    <xf numFmtId="4" fontId="0" fillId="0" borderId="2" xfId="0" applyBorder="1"/>
    <xf numFmtId="4" fontId="0" fillId="0" borderId="8" xfId="0" applyBorder="1"/>
    <xf numFmtId="14" fontId="23" fillId="0" borderId="0" xfId="0" applyNumberFormat="1" applyFont="1"/>
    <xf numFmtId="4" fontId="26" fillId="0" borderId="0" xfId="0" applyFont="1"/>
    <xf numFmtId="44" fontId="23" fillId="0" borderId="0" xfId="2" applyFont="1" applyAlignment="1">
      <alignment horizontal="right"/>
    </xf>
    <xf numFmtId="4" fontId="0" fillId="0" borderId="0" xfId="0" applyAlignment="1">
      <alignment horizontal="right"/>
    </xf>
    <xf numFmtId="14" fontId="24" fillId="0" borderId="9" xfId="0" applyNumberFormat="1" applyFont="1" applyBorder="1"/>
    <xf numFmtId="4" fontId="0" fillId="0" borderId="10" xfId="0" applyBorder="1"/>
    <xf numFmtId="4" fontId="0" fillId="0" borderId="11" xfId="0" applyBorder="1"/>
  </cellXfs>
  <cellStyles count="5">
    <cellStyle name="Accent6" xfId="4" builtinId="49" hidden="1"/>
    <cellStyle name="Bad" xfId="1" builtinId="27"/>
    <cellStyle name="Currency" xfId="2" builtinId="4"/>
    <cellStyle name="Normal" xfId="0" builtinId="0" customBuiltin="1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K31" sqref="K31"/>
    </sheetView>
  </sheetViews>
  <sheetFormatPr defaultRowHeight="15" x14ac:dyDescent="0.25"/>
  <cols>
    <col min="4" max="4" width="28.5703125" customWidth="1"/>
    <col min="5" max="5" width="9.5703125" bestFit="1" customWidth="1"/>
    <col min="6" max="6" width="7.140625" customWidth="1"/>
    <col min="7" max="7" width="14.42578125" customWidth="1"/>
    <col min="8" max="8" width="17.42578125" style="12" customWidth="1"/>
  </cols>
  <sheetData>
    <row r="1" spans="1:8" ht="18" x14ac:dyDescent="0.25">
      <c r="A1" s="101" t="s">
        <v>366</v>
      </c>
      <c r="B1" s="102"/>
      <c r="C1" s="102"/>
      <c r="D1" s="102"/>
      <c r="E1" s="102"/>
      <c r="F1" s="102"/>
      <c r="G1" s="102"/>
      <c r="H1" s="103"/>
    </row>
    <row r="2" spans="1:8" ht="18.75" thickBot="1" x14ac:dyDescent="0.3">
      <c r="A2" s="104">
        <v>45474</v>
      </c>
      <c r="B2" s="105"/>
      <c r="C2" s="105"/>
      <c r="D2" s="105"/>
      <c r="E2" s="105"/>
      <c r="F2" s="105"/>
      <c r="G2" s="105"/>
      <c r="H2" s="106"/>
    </row>
    <row r="3" spans="1:8" x14ac:dyDescent="0.25">
      <c r="A3" s="1"/>
      <c r="B3" s="1"/>
      <c r="C3" s="1"/>
      <c r="D3" s="1"/>
      <c r="E3" s="1"/>
      <c r="F3" s="1"/>
      <c r="G3" s="1"/>
    </row>
    <row r="4" spans="1:8" ht="18" x14ac:dyDescent="0.25">
      <c r="A4" s="99" t="s">
        <v>368</v>
      </c>
      <c r="B4" s="100"/>
      <c r="C4" s="100"/>
      <c r="D4" s="73">
        <v>45444</v>
      </c>
      <c r="E4" s="2"/>
      <c r="F4" s="3"/>
      <c r="G4" s="2"/>
      <c r="H4" s="20">
        <v>118130.54</v>
      </c>
    </row>
    <row r="5" spans="1:8" ht="15.75" x14ac:dyDescent="0.25">
      <c r="A5" s="2"/>
    </row>
    <row r="6" spans="1:8" ht="15.75" x14ac:dyDescent="0.25">
      <c r="A6" s="2"/>
      <c r="B6" s="2" t="s">
        <v>15</v>
      </c>
      <c r="C6" s="2"/>
      <c r="D6" s="3"/>
      <c r="E6" s="2"/>
      <c r="F6" s="3"/>
      <c r="G6" s="2"/>
      <c r="H6" s="13" t="s">
        <v>391</v>
      </c>
    </row>
    <row r="7" spans="1:8" ht="15.75" x14ac:dyDescent="0.25">
      <c r="A7" s="2"/>
      <c r="B7" s="2"/>
      <c r="C7" s="2"/>
      <c r="D7" s="2"/>
      <c r="E7" s="2"/>
      <c r="F7" s="3"/>
      <c r="G7" s="2"/>
      <c r="H7" s="13"/>
    </row>
    <row r="8" spans="1:8" ht="15.75" x14ac:dyDescent="0.25">
      <c r="A8" s="2"/>
      <c r="B8" s="2" t="s">
        <v>9</v>
      </c>
      <c r="C8" s="2"/>
      <c r="D8" s="2"/>
      <c r="E8" s="2"/>
      <c r="F8" s="3"/>
      <c r="G8" s="2"/>
      <c r="H8" s="98" t="s">
        <v>391</v>
      </c>
    </row>
    <row r="9" spans="1:8" ht="15.75" x14ac:dyDescent="0.25">
      <c r="A9" s="2"/>
      <c r="B9" s="2"/>
      <c r="C9" s="2"/>
      <c r="D9" s="2"/>
      <c r="E9" s="2"/>
      <c r="F9" s="3"/>
      <c r="G9" s="2"/>
    </row>
    <row r="10" spans="1:8" ht="15.75" x14ac:dyDescent="0.25">
      <c r="A10" s="2"/>
      <c r="B10" s="2" t="s">
        <v>10</v>
      </c>
      <c r="C10" s="2"/>
      <c r="D10" s="2"/>
      <c r="E10" s="2"/>
      <c r="F10" s="3"/>
      <c r="G10" s="2"/>
      <c r="H10" s="13">
        <v>361.47</v>
      </c>
    </row>
    <row r="11" spans="1:8" ht="15.75" x14ac:dyDescent="0.25">
      <c r="A11" s="2"/>
      <c r="B11" s="2"/>
      <c r="C11" s="2"/>
      <c r="D11" s="2"/>
      <c r="E11" s="2"/>
      <c r="F11" s="3"/>
      <c r="G11" s="2"/>
      <c r="H11" s="13"/>
    </row>
    <row r="12" spans="1:8" ht="15.75" x14ac:dyDescent="0.25">
      <c r="A12" s="2"/>
      <c r="B12" s="2" t="s">
        <v>369</v>
      </c>
      <c r="C12" s="2"/>
      <c r="D12" s="2"/>
      <c r="E12" s="2"/>
      <c r="F12" s="3"/>
      <c r="G12" s="2"/>
      <c r="H12" s="13">
        <v>0</v>
      </c>
    </row>
    <row r="13" spans="1:8" ht="15.75" x14ac:dyDescent="0.25">
      <c r="A13" s="2"/>
      <c r="B13" s="2"/>
      <c r="C13" s="2"/>
      <c r="D13" s="2"/>
      <c r="E13" s="2"/>
      <c r="F13" s="3"/>
      <c r="G13" s="2"/>
      <c r="H13" s="13"/>
    </row>
    <row r="14" spans="1:8" ht="18" x14ac:dyDescent="0.25">
      <c r="A14" s="99" t="s">
        <v>368</v>
      </c>
      <c r="B14" s="100"/>
      <c r="C14" s="100"/>
      <c r="D14" s="73">
        <v>45474</v>
      </c>
      <c r="E14" s="2"/>
      <c r="F14" s="3"/>
      <c r="G14" s="2" t="s">
        <v>13</v>
      </c>
      <c r="H14" s="20">
        <f>SUM(H4:H12)</f>
        <v>118492.01</v>
      </c>
    </row>
    <row r="15" spans="1:8" ht="18" x14ac:dyDescent="0.25">
      <c r="A15" s="2"/>
      <c r="D15" s="73"/>
      <c r="E15" s="2"/>
      <c r="F15" s="3"/>
      <c r="G15" s="2"/>
      <c r="H15" s="20"/>
    </row>
    <row r="16" spans="1:8" ht="15.75" thickBot="1" x14ac:dyDescent="0.3">
      <c r="A16" s="4"/>
      <c r="B16" s="4"/>
      <c r="C16" s="4"/>
      <c r="D16" s="4"/>
      <c r="E16" s="4"/>
      <c r="F16" s="9"/>
      <c r="G16" s="4"/>
      <c r="H16" s="15"/>
    </row>
    <row r="17" spans="1:8" ht="18.75" thickBot="1" x14ac:dyDescent="0.3">
      <c r="A17" s="97" t="s">
        <v>11</v>
      </c>
      <c r="B17" s="94"/>
      <c r="C17" s="95"/>
      <c r="D17" s="95"/>
      <c r="E17" s="95"/>
      <c r="F17" s="95"/>
      <c r="G17" s="95"/>
      <c r="H17" s="96"/>
    </row>
    <row r="18" spans="1:8" ht="18" x14ac:dyDescent="0.25">
      <c r="A18" s="5"/>
      <c r="B18" s="7" t="s">
        <v>187</v>
      </c>
      <c r="C18" s="6"/>
      <c r="D18" s="6"/>
      <c r="E18" s="6"/>
      <c r="F18" s="6"/>
      <c r="G18" s="6"/>
      <c r="H18" s="16"/>
    </row>
    <row r="20" spans="1:8" ht="15.75" x14ac:dyDescent="0.25">
      <c r="A20" s="99" t="s">
        <v>364</v>
      </c>
      <c r="B20" s="100"/>
      <c r="C20" s="100"/>
      <c r="D20" s="100"/>
      <c r="E20" s="100"/>
      <c r="F20" s="100"/>
      <c r="G20" s="2"/>
      <c r="H20" s="20">
        <v>12551.18</v>
      </c>
    </row>
    <row r="21" spans="1:8" ht="15.75" x14ac:dyDescent="0.25">
      <c r="A21" s="2"/>
      <c r="B21" s="2"/>
      <c r="C21" s="2"/>
      <c r="D21" s="2"/>
      <c r="E21" s="2"/>
      <c r="F21" s="8"/>
      <c r="G21" s="2"/>
      <c r="H21" s="14"/>
    </row>
    <row r="22" spans="1:8" ht="15.75" x14ac:dyDescent="0.25">
      <c r="A22" s="99" t="s">
        <v>365</v>
      </c>
      <c r="B22" s="100"/>
      <c r="C22" s="100"/>
      <c r="D22" s="100"/>
      <c r="E22" s="100"/>
      <c r="F22" s="100"/>
      <c r="G22" s="100"/>
      <c r="H22" s="14">
        <v>105940.83</v>
      </c>
    </row>
    <row r="23" spans="1:8" ht="15.75" x14ac:dyDescent="0.25">
      <c r="A23" s="2"/>
      <c r="B23" s="2"/>
      <c r="C23" s="2"/>
      <c r="D23" s="2"/>
      <c r="E23" s="2"/>
      <c r="F23" s="8"/>
      <c r="G23" s="2"/>
      <c r="H23" s="14"/>
    </row>
    <row r="24" spans="1:8" ht="16.5" thickBot="1" x14ac:dyDescent="0.3">
      <c r="A24" s="2"/>
      <c r="B24" s="2" t="s">
        <v>16</v>
      </c>
      <c r="C24" s="2"/>
      <c r="D24" s="2"/>
      <c r="E24" s="2"/>
      <c r="F24" s="8"/>
      <c r="G24" s="2"/>
      <c r="H24" s="17">
        <f>SUM(H19:H23)</f>
        <v>118492.01000000001</v>
      </c>
    </row>
    <row r="25" spans="1:8" ht="16.5" thickTop="1" x14ac:dyDescent="0.25">
      <c r="A25" s="2"/>
      <c r="B25" s="2"/>
      <c r="C25" s="2"/>
      <c r="D25" s="2"/>
      <c r="E25" s="2"/>
      <c r="F25" s="8"/>
      <c r="G25" s="2"/>
      <c r="H25" s="14"/>
    </row>
    <row r="26" spans="1:8" ht="15.75" x14ac:dyDescent="0.25">
      <c r="A26" s="2"/>
      <c r="B26" s="2"/>
      <c r="C26" s="2"/>
      <c r="D26" s="2"/>
      <c r="E26" s="2"/>
      <c r="F26" s="8"/>
      <c r="G26" s="2"/>
      <c r="H26" s="14"/>
    </row>
    <row r="27" spans="1:8" ht="15.75" x14ac:dyDescent="0.25">
      <c r="A27" s="2"/>
      <c r="B27" s="2" t="s">
        <v>12</v>
      </c>
      <c r="C27" s="2"/>
      <c r="D27" s="2"/>
      <c r="E27" s="2"/>
      <c r="F27" s="8"/>
      <c r="G27" s="2"/>
      <c r="H27" s="18"/>
    </row>
    <row r="28" spans="1:8" ht="15.75" x14ac:dyDescent="0.25">
      <c r="A28" s="2"/>
      <c r="B28" s="2" t="s">
        <v>363</v>
      </c>
      <c r="C28" s="2"/>
      <c r="D28" s="2"/>
      <c r="E28" s="2"/>
      <c r="F28" s="8"/>
      <c r="G28" s="2"/>
      <c r="H28" s="19"/>
    </row>
    <row r="31" spans="1:8" x14ac:dyDescent="0.25">
      <c r="A31" t="s">
        <v>367</v>
      </c>
      <c r="B31" t="s">
        <v>65</v>
      </c>
    </row>
  </sheetData>
  <mergeCells count="6">
    <mergeCell ref="A20:F20"/>
    <mergeCell ref="A22:G22"/>
    <mergeCell ref="A1:H1"/>
    <mergeCell ref="A4:C4"/>
    <mergeCell ref="A14:C14"/>
    <mergeCell ref="A2:H2"/>
  </mergeCells>
  <printOptions gridLines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5"/>
  <sheetViews>
    <sheetView zoomScaleNormal="100" workbookViewId="0">
      <selection activeCell="M350" sqref="M350"/>
    </sheetView>
  </sheetViews>
  <sheetFormatPr defaultRowHeight="12.75" x14ac:dyDescent="0.2"/>
  <cols>
    <col min="1" max="1" width="11.140625" style="30" customWidth="1"/>
    <col min="2" max="2" width="6.42578125" style="22" customWidth="1"/>
    <col min="3" max="3" width="44.28515625" style="24" customWidth="1"/>
    <col min="4" max="4" width="12.140625" style="26" customWidth="1"/>
    <col min="5" max="5" width="0.42578125" style="24" customWidth="1"/>
    <col min="6" max="6" width="9.5703125" style="24" customWidth="1"/>
    <col min="7" max="7" width="12.28515625" style="24" customWidth="1"/>
    <col min="8" max="8" width="10.85546875" style="26" customWidth="1"/>
    <col min="9" max="9" width="14.140625" style="26" customWidth="1"/>
    <col min="10" max="16384" width="9.140625" style="24"/>
  </cols>
  <sheetData>
    <row r="1" spans="1:9" x14ac:dyDescent="0.2">
      <c r="A1" s="68" t="s">
        <v>102</v>
      </c>
      <c r="C1" s="29"/>
      <c r="D1" s="38"/>
      <c r="E1" s="29"/>
      <c r="F1" s="29"/>
      <c r="G1" s="29"/>
      <c r="H1" s="38"/>
      <c r="I1" s="38"/>
    </row>
    <row r="2" spans="1:9" x14ac:dyDescent="0.2">
      <c r="A2" s="59"/>
      <c r="C2" s="29"/>
      <c r="D2" s="38"/>
      <c r="E2" s="29"/>
      <c r="F2" s="64" t="s">
        <v>14</v>
      </c>
      <c r="G2" s="29"/>
      <c r="H2" s="38"/>
      <c r="I2" s="38"/>
    </row>
    <row r="3" spans="1:9" x14ac:dyDescent="0.2">
      <c r="A3" s="69" t="s">
        <v>0</v>
      </c>
      <c r="B3" s="22" t="s">
        <v>66</v>
      </c>
      <c r="C3" s="63" t="s">
        <v>1</v>
      </c>
      <c r="D3" s="39" t="s">
        <v>8</v>
      </c>
      <c r="E3" s="63" t="s">
        <v>7</v>
      </c>
      <c r="F3" s="63" t="s">
        <v>2</v>
      </c>
      <c r="G3" s="63" t="s">
        <v>6</v>
      </c>
      <c r="H3" s="39" t="s">
        <v>5</v>
      </c>
      <c r="I3" s="39" t="s">
        <v>3</v>
      </c>
    </row>
    <row r="4" spans="1:9" hidden="1" x14ac:dyDescent="0.2">
      <c r="A4" s="59"/>
      <c r="C4" s="64" t="s">
        <v>4</v>
      </c>
      <c r="D4" s="40"/>
      <c r="E4" s="64"/>
      <c r="F4" s="64"/>
      <c r="G4" s="64"/>
      <c r="H4" s="40"/>
      <c r="I4" s="65">
        <v>157137.16</v>
      </c>
    </row>
    <row r="5" spans="1:9" hidden="1" x14ac:dyDescent="0.2">
      <c r="I5" s="31"/>
    </row>
    <row r="6" spans="1:9" hidden="1" x14ac:dyDescent="0.2">
      <c r="A6" s="30">
        <v>42369</v>
      </c>
      <c r="C6" s="24" t="s">
        <v>225</v>
      </c>
      <c r="I6" s="31">
        <v>157137.16</v>
      </c>
    </row>
    <row r="7" spans="1:9" hidden="1" x14ac:dyDescent="0.2">
      <c r="A7" s="30">
        <v>42380</v>
      </c>
      <c r="C7" s="32" t="s">
        <v>78</v>
      </c>
      <c r="D7" s="26">
        <v>50</v>
      </c>
      <c r="I7" s="31">
        <f t="shared" ref="I7:I22" si="0">+I6+D7+F7-G7+H7</f>
        <v>157187.16</v>
      </c>
    </row>
    <row r="8" spans="1:9" hidden="1" x14ac:dyDescent="0.2">
      <c r="A8" s="30">
        <v>42376</v>
      </c>
      <c r="C8" s="24" t="s">
        <v>80</v>
      </c>
      <c r="D8" s="26">
        <v>200</v>
      </c>
      <c r="I8" s="31">
        <f t="shared" si="0"/>
        <v>157387.16</v>
      </c>
    </row>
    <row r="9" spans="1:9" hidden="1" x14ac:dyDescent="0.2">
      <c r="A9" s="30">
        <v>42374</v>
      </c>
      <c r="C9" s="24" t="s">
        <v>81</v>
      </c>
      <c r="D9" s="26">
        <v>100</v>
      </c>
      <c r="I9" s="31">
        <f t="shared" si="0"/>
        <v>157487.16</v>
      </c>
    </row>
    <row r="10" spans="1:9" hidden="1" x14ac:dyDescent="0.2">
      <c r="A10" s="30">
        <v>42387</v>
      </c>
      <c r="C10" s="24" t="s">
        <v>85</v>
      </c>
      <c r="D10" s="26">
        <v>175</v>
      </c>
      <c r="I10" s="31">
        <f t="shared" si="0"/>
        <v>157662.16</v>
      </c>
    </row>
    <row r="11" spans="1:9" hidden="1" x14ac:dyDescent="0.2">
      <c r="A11" s="30">
        <v>42387</v>
      </c>
      <c r="B11" s="22">
        <v>171</v>
      </c>
      <c r="C11" s="24" t="s">
        <v>82</v>
      </c>
      <c r="G11" s="24">
        <v>50</v>
      </c>
      <c r="I11" s="31">
        <f t="shared" si="0"/>
        <v>157612.16</v>
      </c>
    </row>
    <row r="12" spans="1:9" hidden="1" x14ac:dyDescent="0.2">
      <c r="A12" s="30">
        <v>42387</v>
      </c>
      <c r="B12" s="22">
        <v>172</v>
      </c>
      <c r="C12" s="24" t="s">
        <v>83</v>
      </c>
      <c r="G12" s="24">
        <v>50</v>
      </c>
      <c r="I12" s="31">
        <f t="shared" si="0"/>
        <v>157562.16</v>
      </c>
    </row>
    <row r="13" spans="1:9" hidden="1" x14ac:dyDescent="0.2">
      <c r="A13" s="30">
        <v>42387</v>
      </c>
      <c r="B13" s="22">
        <v>173</v>
      </c>
      <c r="C13" s="24" t="s">
        <v>84</v>
      </c>
      <c r="G13" s="24">
        <v>100</v>
      </c>
      <c r="I13" s="31">
        <f t="shared" si="0"/>
        <v>157462.16</v>
      </c>
    </row>
    <row r="14" spans="1:9" hidden="1" x14ac:dyDescent="0.2">
      <c r="A14" s="30">
        <v>42400</v>
      </c>
      <c r="C14" s="32" t="s">
        <v>18</v>
      </c>
      <c r="H14" s="26">
        <v>0.21</v>
      </c>
      <c r="I14" s="31">
        <f t="shared" si="0"/>
        <v>157462.37</v>
      </c>
    </row>
    <row r="15" spans="1:9" hidden="1" x14ac:dyDescent="0.2">
      <c r="A15" s="30">
        <v>42400</v>
      </c>
      <c r="C15" s="29" t="s">
        <v>19</v>
      </c>
      <c r="D15" s="31"/>
      <c r="E15" s="33"/>
      <c r="H15" s="26">
        <v>113.55</v>
      </c>
      <c r="I15" s="31">
        <f t="shared" si="0"/>
        <v>157575.91999999998</v>
      </c>
    </row>
    <row r="16" spans="1:9" hidden="1" x14ac:dyDescent="0.2">
      <c r="A16" s="25">
        <v>42405</v>
      </c>
      <c r="C16" s="24" t="s">
        <v>88</v>
      </c>
      <c r="D16" s="26">
        <v>25</v>
      </c>
      <c r="E16" s="33"/>
      <c r="I16" s="31">
        <f t="shared" si="0"/>
        <v>157600.91999999998</v>
      </c>
    </row>
    <row r="17" spans="1:9" hidden="1" x14ac:dyDescent="0.2">
      <c r="A17" s="25">
        <v>42405</v>
      </c>
      <c r="C17" s="24" t="s">
        <v>87</v>
      </c>
      <c r="D17" s="26">
        <v>25</v>
      </c>
      <c r="E17" s="33"/>
      <c r="I17" s="31">
        <f t="shared" si="0"/>
        <v>157625.91999999998</v>
      </c>
    </row>
    <row r="18" spans="1:9" hidden="1" x14ac:dyDescent="0.2">
      <c r="A18" s="25">
        <v>42405</v>
      </c>
      <c r="C18" s="24" t="s">
        <v>86</v>
      </c>
      <c r="D18" s="26">
        <v>20</v>
      </c>
      <c r="E18" s="33"/>
      <c r="I18" s="31">
        <f t="shared" si="0"/>
        <v>157645.91999999998</v>
      </c>
    </row>
    <row r="19" spans="1:9" hidden="1" x14ac:dyDescent="0.2">
      <c r="A19" s="25">
        <v>42405</v>
      </c>
      <c r="C19" s="24" t="s">
        <v>89</v>
      </c>
      <c r="D19" s="26">
        <v>100</v>
      </c>
      <c r="I19" s="31">
        <f t="shared" si="0"/>
        <v>157745.91999999998</v>
      </c>
    </row>
    <row r="20" spans="1:9" hidden="1" x14ac:dyDescent="0.2">
      <c r="A20" s="25">
        <v>42405</v>
      </c>
      <c r="C20" s="24" t="s">
        <v>90</v>
      </c>
      <c r="D20" s="26">
        <v>50</v>
      </c>
      <c r="I20" s="31">
        <f t="shared" si="0"/>
        <v>157795.91999999998</v>
      </c>
    </row>
    <row r="21" spans="1:9" hidden="1" x14ac:dyDescent="0.2">
      <c r="A21" s="25">
        <v>42405</v>
      </c>
      <c r="C21" s="24" t="s">
        <v>91</v>
      </c>
      <c r="D21" s="26">
        <v>200</v>
      </c>
      <c r="I21" s="31">
        <f t="shared" si="0"/>
        <v>157995.91999999998</v>
      </c>
    </row>
    <row r="22" spans="1:9" hidden="1" x14ac:dyDescent="0.2">
      <c r="A22" s="25">
        <v>42405</v>
      </c>
      <c r="C22" s="24" t="s">
        <v>92</v>
      </c>
      <c r="D22" s="26">
        <v>100</v>
      </c>
      <c r="I22" s="31">
        <f t="shared" si="0"/>
        <v>158095.91999999998</v>
      </c>
    </row>
    <row r="23" spans="1:9" hidden="1" x14ac:dyDescent="0.2">
      <c r="A23" s="25">
        <v>42405</v>
      </c>
      <c r="C23" s="24" t="s">
        <v>93</v>
      </c>
      <c r="D23" s="26">
        <v>250</v>
      </c>
      <c r="I23" s="31">
        <f t="shared" ref="I23:I87" si="1">+I22+D23+F23-G23+H23</f>
        <v>158345.91999999998</v>
      </c>
    </row>
    <row r="24" spans="1:9" hidden="1" x14ac:dyDescent="0.2">
      <c r="A24" s="30">
        <v>42418</v>
      </c>
      <c r="C24" s="24" t="s">
        <v>94</v>
      </c>
      <c r="D24" s="26">
        <v>100</v>
      </c>
      <c r="I24" s="31">
        <f t="shared" si="1"/>
        <v>158445.91999999998</v>
      </c>
    </row>
    <row r="25" spans="1:9" hidden="1" x14ac:dyDescent="0.2">
      <c r="A25" s="30">
        <v>42418</v>
      </c>
      <c r="C25" s="24" t="s">
        <v>95</v>
      </c>
      <c r="D25" s="26">
        <v>40</v>
      </c>
      <c r="I25" s="31">
        <f t="shared" si="1"/>
        <v>158485.91999999998</v>
      </c>
    </row>
    <row r="26" spans="1:9" hidden="1" x14ac:dyDescent="0.2">
      <c r="A26" s="30">
        <v>42418</v>
      </c>
      <c r="C26" s="24" t="s">
        <v>96</v>
      </c>
      <c r="D26" s="26">
        <v>50</v>
      </c>
      <c r="I26" s="31">
        <f t="shared" si="1"/>
        <v>158535.91999999998</v>
      </c>
    </row>
    <row r="27" spans="1:9" hidden="1" x14ac:dyDescent="0.2">
      <c r="A27" s="30">
        <v>42429</v>
      </c>
      <c r="C27" s="32" t="s">
        <v>18</v>
      </c>
      <c r="H27" s="26">
        <v>0.2</v>
      </c>
      <c r="I27" s="31">
        <f t="shared" si="1"/>
        <v>158536.12</v>
      </c>
    </row>
    <row r="28" spans="1:9" hidden="1" x14ac:dyDescent="0.2">
      <c r="A28" s="30">
        <v>42429</v>
      </c>
      <c r="C28" s="32" t="s">
        <v>19</v>
      </c>
      <c r="H28" s="26">
        <v>106.3</v>
      </c>
      <c r="I28" s="31">
        <f t="shared" si="1"/>
        <v>158642.41999999998</v>
      </c>
    </row>
    <row r="29" spans="1:9" hidden="1" x14ac:dyDescent="0.2">
      <c r="A29" s="30">
        <v>42438</v>
      </c>
      <c r="B29" s="22">
        <v>174</v>
      </c>
      <c r="C29" s="29" t="s">
        <v>97</v>
      </c>
      <c r="G29" s="24">
        <v>261.69</v>
      </c>
      <c r="I29" s="31">
        <f t="shared" si="1"/>
        <v>158380.72999999998</v>
      </c>
    </row>
    <row r="30" spans="1:9" hidden="1" x14ac:dyDescent="0.2">
      <c r="A30" s="30">
        <v>42453</v>
      </c>
      <c r="C30" s="29" t="s">
        <v>99</v>
      </c>
      <c r="D30" s="26">
        <v>100</v>
      </c>
      <c r="I30" s="31">
        <f t="shared" si="1"/>
        <v>158480.72999999998</v>
      </c>
    </row>
    <row r="31" spans="1:9" hidden="1" x14ac:dyDescent="0.2">
      <c r="A31" s="30">
        <v>42460</v>
      </c>
      <c r="C31" s="29" t="s">
        <v>101</v>
      </c>
      <c r="D31" s="26">
        <v>500</v>
      </c>
      <c r="I31" s="31">
        <f t="shared" si="1"/>
        <v>158980.72999999998</v>
      </c>
    </row>
    <row r="32" spans="1:9" hidden="1" x14ac:dyDescent="0.2">
      <c r="A32" s="30">
        <v>42460</v>
      </c>
      <c r="C32" s="29" t="s">
        <v>19</v>
      </c>
      <c r="H32" s="26">
        <v>113.71</v>
      </c>
      <c r="I32" s="31">
        <f t="shared" si="1"/>
        <v>159094.43999999997</v>
      </c>
    </row>
    <row r="33" spans="1:9" hidden="1" x14ac:dyDescent="0.2">
      <c r="A33" s="30">
        <v>42460</v>
      </c>
      <c r="C33" s="29" t="s">
        <v>18</v>
      </c>
      <c r="H33" s="26">
        <v>0.21</v>
      </c>
      <c r="I33" s="31">
        <f t="shared" si="1"/>
        <v>159094.64999999997</v>
      </c>
    </row>
    <row r="34" spans="1:9" hidden="1" x14ac:dyDescent="0.2">
      <c r="A34" s="30">
        <v>42474</v>
      </c>
      <c r="C34" s="29" t="s">
        <v>103</v>
      </c>
      <c r="D34" s="26">
        <v>100</v>
      </c>
      <c r="I34" s="31">
        <f t="shared" si="1"/>
        <v>159194.64999999997</v>
      </c>
    </row>
    <row r="35" spans="1:9" hidden="1" x14ac:dyDescent="0.2">
      <c r="A35" s="30">
        <v>42490</v>
      </c>
      <c r="C35" s="24" t="s">
        <v>19</v>
      </c>
      <c r="H35" s="26">
        <v>110.13</v>
      </c>
      <c r="I35" s="31">
        <f t="shared" si="1"/>
        <v>159304.77999999997</v>
      </c>
    </row>
    <row r="36" spans="1:9" hidden="1" x14ac:dyDescent="0.2">
      <c r="A36" s="30">
        <v>42490</v>
      </c>
      <c r="C36" s="34" t="s">
        <v>18</v>
      </c>
      <c r="H36" s="26">
        <v>0.21</v>
      </c>
      <c r="I36" s="31">
        <f t="shared" si="1"/>
        <v>159304.98999999996</v>
      </c>
    </row>
    <row r="37" spans="1:9" hidden="1" x14ac:dyDescent="0.2">
      <c r="A37" s="30">
        <v>42494</v>
      </c>
      <c r="C37" s="24" t="s">
        <v>105</v>
      </c>
      <c r="D37" s="66">
        <v>434</v>
      </c>
      <c r="I37" s="31">
        <f t="shared" si="1"/>
        <v>159738.98999999996</v>
      </c>
    </row>
    <row r="38" spans="1:9" hidden="1" x14ac:dyDescent="0.2">
      <c r="A38" s="30">
        <v>42494</v>
      </c>
      <c r="C38" s="24" t="s">
        <v>106</v>
      </c>
      <c r="D38" s="67">
        <v>100</v>
      </c>
      <c r="I38" s="31">
        <f t="shared" si="1"/>
        <v>159838.98999999996</v>
      </c>
    </row>
    <row r="39" spans="1:9" hidden="1" x14ac:dyDescent="0.2">
      <c r="A39" s="30">
        <v>42502</v>
      </c>
      <c r="B39" s="22">
        <v>175</v>
      </c>
      <c r="C39" s="24" t="s">
        <v>107</v>
      </c>
      <c r="G39" s="24">
        <v>104.24</v>
      </c>
      <c r="I39" s="31">
        <f t="shared" si="1"/>
        <v>159734.74999999997</v>
      </c>
    </row>
    <row r="40" spans="1:9" hidden="1" x14ac:dyDescent="0.2">
      <c r="A40" s="30">
        <v>42515</v>
      </c>
      <c r="B40" s="22">
        <v>176</v>
      </c>
      <c r="C40" s="24" t="s">
        <v>115</v>
      </c>
      <c r="G40" s="24">
        <v>0</v>
      </c>
      <c r="I40" s="31">
        <f t="shared" si="1"/>
        <v>159734.74999999997</v>
      </c>
    </row>
    <row r="41" spans="1:9" hidden="1" x14ac:dyDescent="0.2">
      <c r="A41" s="30">
        <v>42521</v>
      </c>
      <c r="C41" s="24" t="s">
        <v>19</v>
      </c>
      <c r="H41" s="26">
        <v>113.89</v>
      </c>
      <c r="I41" s="31">
        <f t="shared" si="1"/>
        <v>159848.63999999998</v>
      </c>
    </row>
    <row r="42" spans="1:9" hidden="1" x14ac:dyDescent="0.2">
      <c r="A42" s="30">
        <v>42521</v>
      </c>
      <c r="C42" s="24" t="s">
        <v>18</v>
      </c>
      <c r="H42" s="26">
        <v>0.21</v>
      </c>
      <c r="I42" s="31">
        <f t="shared" si="1"/>
        <v>159848.84999999998</v>
      </c>
    </row>
    <row r="43" spans="1:9" hidden="1" x14ac:dyDescent="0.2">
      <c r="A43" s="30">
        <v>42536</v>
      </c>
      <c r="B43" s="22">
        <v>177</v>
      </c>
      <c r="C43" s="24" t="s">
        <v>109</v>
      </c>
      <c r="G43" s="24">
        <v>48</v>
      </c>
      <c r="I43" s="31">
        <f t="shared" si="1"/>
        <v>159800.84999999998</v>
      </c>
    </row>
    <row r="44" spans="1:9" hidden="1" x14ac:dyDescent="0.2">
      <c r="A44" s="30">
        <v>42551</v>
      </c>
      <c r="C44" s="24" t="s">
        <v>18</v>
      </c>
      <c r="H44" s="26">
        <v>0.21</v>
      </c>
      <c r="I44" s="31">
        <f t="shared" si="1"/>
        <v>159801.05999999997</v>
      </c>
    </row>
    <row r="45" spans="1:9" hidden="1" x14ac:dyDescent="0.2">
      <c r="A45" s="30">
        <v>42551</v>
      </c>
      <c r="C45" s="24" t="s">
        <v>19</v>
      </c>
      <c r="H45" s="26">
        <v>117.18</v>
      </c>
      <c r="I45" s="31">
        <f t="shared" si="1"/>
        <v>159918.23999999996</v>
      </c>
    </row>
    <row r="46" spans="1:9" hidden="1" x14ac:dyDescent="0.2">
      <c r="A46" s="30">
        <v>42565</v>
      </c>
      <c r="B46" s="22">
        <v>179</v>
      </c>
      <c r="C46" s="24" t="s">
        <v>111</v>
      </c>
      <c r="G46" s="24">
        <v>65</v>
      </c>
      <c r="I46" s="31">
        <f t="shared" si="1"/>
        <v>159853.23999999996</v>
      </c>
    </row>
    <row r="47" spans="1:9" hidden="1" x14ac:dyDescent="0.2">
      <c r="A47" s="30">
        <v>42582</v>
      </c>
      <c r="C47" s="24" t="s">
        <v>18</v>
      </c>
      <c r="H47" s="26">
        <v>0.21</v>
      </c>
      <c r="I47" s="31">
        <f t="shared" si="1"/>
        <v>159853.44999999995</v>
      </c>
    </row>
    <row r="48" spans="1:9" hidden="1" x14ac:dyDescent="0.2">
      <c r="A48" s="30">
        <v>42582</v>
      </c>
      <c r="C48" s="24" t="s">
        <v>19</v>
      </c>
      <c r="H48" s="26">
        <v>133.44</v>
      </c>
      <c r="I48" s="31">
        <f t="shared" si="1"/>
        <v>159986.88999999996</v>
      </c>
    </row>
    <row r="49" spans="1:9" hidden="1" x14ac:dyDescent="0.2">
      <c r="A49" s="30">
        <v>42593</v>
      </c>
      <c r="C49" s="24" t="s">
        <v>113</v>
      </c>
      <c r="D49" s="26">
        <v>50</v>
      </c>
      <c r="I49" s="31">
        <f t="shared" si="1"/>
        <v>160036.88999999996</v>
      </c>
    </row>
    <row r="50" spans="1:9" hidden="1" x14ac:dyDescent="0.2">
      <c r="A50" s="30">
        <v>42592</v>
      </c>
      <c r="B50" s="22">
        <v>180</v>
      </c>
      <c r="C50" s="24" t="s">
        <v>114</v>
      </c>
      <c r="G50" s="24">
        <v>100</v>
      </c>
      <c r="I50" s="31">
        <f t="shared" si="1"/>
        <v>159936.88999999996</v>
      </c>
    </row>
    <row r="51" spans="1:9" hidden="1" x14ac:dyDescent="0.2">
      <c r="A51" s="30">
        <v>42611</v>
      </c>
      <c r="C51" s="24" t="s">
        <v>18</v>
      </c>
      <c r="H51" s="26">
        <v>0.21</v>
      </c>
      <c r="I51" s="31">
        <f t="shared" si="1"/>
        <v>159937.09999999995</v>
      </c>
    </row>
    <row r="52" spans="1:9" hidden="1" x14ac:dyDescent="0.2">
      <c r="A52" s="30">
        <v>42611</v>
      </c>
      <c r="C52" s="24" t="s">
        <v>19</v>
      </c>
      <c r="H52" s="26">
        <v>133.56</v>
      </c>
      <c r="I52" s="31">
        <f t="shared" si="1"/>
        <v>160070.65999999995</v>
      </c>
    </row>
    <row r="53" spans="1:9" hidden="1" x14ac:dyDescent="0.2">
      <c r="A53" s="30">
        <v>42627</v>
      </c>
      <c r="C53" s="24" t="s">
        <v>117</v>
      </c>
      <c r="D53" s="26">
        <v>25</v>
      </c>
      <c r="I53" s="31">
        <f t="shared" si="1"/>
        <v>160095.65999999995</v>
      </c>
    </row>
    <row r="54" spans="1:9" hidden="1" x14ac:dyDescent="0.2">
      <c r="A54" s="30">
        <v>42627</v>
      </c>
      <c r="C54" s="24" t="s">
        <v>118</v>
      </c>
      <c r="D54" s="26">
        <v>100</v>
      </c>
      <c r="I54" s="31">
        <f t="shared" si="1"/>
        <v>160195.65999999995</v>
      </c>
    </row>
    <row r="55" spans="1:9" hidden="1" x14ac:dyDescent="0.2">
      <c r="A55" s="30">
        <v>42627</v>
      </c>
      <c r="C55" s="24" t="s">
        <v>119</v>
      </c>
      <c r="D55" s="26">
        <v>50</v>
      </c>
      <c r="I55" s="31">
        <f t="shared" si="1"/>
        <v>160245.65999999995</v>
      </c>
    </row>
    <row r="56" spans="1:9" hidden="1" x14ac:dyDescent="0.2">
      <c r="A56" s="30">
        <v>42627</v>
      </c>
      <c r="C56" s="24" t="s">
        <v>120</v>
      </c>
      <c r="D56" s="26">
        <v>25</v>
      </c>
      <c r="I56" s="31">
        <f t="shared" si="1"/>
        <v>160270.65999999995</v>
      </c>
    </row>
    <row r="57" spans="1:9" hidden="1" x14ac:dyDescent="0.2">
      <c r="A57" s="30">
        <v>42627</v>
      </c>
      <c r="C57" s="24" t="s">
        <v>121</v>
      </c>
      <c r="D57" s="26">
        <v>50</v>
      </c>
      <c r="I57" s="31">
        <f t="shared" si="1"/>
        <v>160320.65999999995</v>
      </c>
    </row>
    <row r="58" spans="1:9" hidden="1" x14ac:dyDescent="0.2">
      <c r="A58" s="30">
        <v>42627</v>
      </c>
      <c r="C58" s="24" t="s">
        <v>122</v>
      </c>
      <c r="D58" s="26">
        <v>40</v>
      </c>
      <c r="I58" s="31">
        <f t="shared" si="1"/>
        <v>160360.65999999995</v>
      </c>
    </row>
    <row r="59" spans="1:9" hidden="1" x14ac:dyDescent="0.2">
      <c r="A59" s="30">
        <v>42627</v>
      </c>
      <c r="C59" s="24" t="s">
        <v>123</v>
      </c>
      <c r="D59" s="26">
        <v>10</v>
      </c>
      <c r="I59" s="31">
        <f t="shared" si="1"/>
        <v>160370.65999999995</v>
      </c>
    </row>
    <row r="60" spans="1:9" hidden="1" x14ac:dyDescent="0.2">
      <c r="A60" s="30">
        <v>42627</v>
      </c>
      <c r="C60" s="24" t="s">
        <v>124</v>
      </c>
      <c r="D60" s="26">
        <v>100</v>
      </c>
      <c r="I60" s="31">
        <f t="shared" si="1"/>
        <v>160470.65999999995</v>
      </c>
    </row>
    <row r="61" spans="1:9" hidden="1" x14ac:dyDescent="0.2">
      <c r="A61" s="30">
        <v>42627</v>
      </c>
      <c r="C61" s="24" t="s">
        <v>125</v>
      </c>
      <c r="D61" s="26">
        <v>25</v>
      </c>
      <c r="I61" s="31">
        <f t="shared" si="1"/>
        <v>160495.65999999995</v>
      </c>
    </row>
    <row r="62" spans="1:9" hidden="1" x14ac:dyDescent="0.2">
      <c r="A62" s="30">
        <v>42627</v>
      </c>
      <c r="C62" s="24" t="s">
        <v>126</v>
      </c>
      <c r="D62" s="26">
        <v>100</v>
      </c>
      <c r="I62" s="31">
        <f t="shared" si="1"/>
        <v>160595.65999999995</v>
      </c>
    </row>
    <row r="63" spans="1:9" hidden="1" x14ac:dyDescent="0.2">
      <c r="A63" s="30">
        <v>42627</v>
      </c>
      <c r="C63" s="24" t="s">
        <v>135</v>
      </c>
      <c r="D63" s="26">
        <v>10</v>
      </c>
      <c r="I63" s="31">
        <f t="shared" si="1"/>
        <v>160605.65999999995</v>
      </c>
    </row>
    <row r="64" spans="1:9" hidden="1" x14ac:dyDescent="0.2">
      <c r="A64" s="30">
        <v>42627</v>
      </c>
      <c r="C64" s="24" t="s">
        <v>127</v>
      </c>
      <c r="D64" s="26">
        <v>50</v>
      </c>
      <c r="I64" s="31">
        <f t="shared" si="1"/>
        <v>160655.65999999995</v>
      </c>
    </row>
    <row r="65" spans="1:9" hidden="1" x14ac:dyDescent="0.2">
      <c r="A65" s="30">
        <v>42627</v>
      </c>
      <c r="C65" s="24" t="s">
        <v>128</v>
      </c>
      <c r="D65" s="26">
        <v>50</v>
      </c>
      <c r="I65" s="31">
        <f t="shared" si="1"/>
        <v>160705.65999999995</v>
      </c>
    </row>
    <row r="66" spans="1:9" hidden="1" x14ac:dyDescent="0.2">
      <c r="A66" s="30">
        <v>42627</v>
      </c>
      <c r="C66" s="24" t="s">
        <v>129</v>
      </c>
      <c r="D66" s="26">
        <v>50</v>
      </c>
      <c r="I66" s="31">
        <f t="shared" si="1"/>
        <v>160755.65999999995</v>
      </c>
    </row>
    <row r="67" spans="1:9" hidden="1" x14ac:dyDescent="0.2">
      <c r="A67" s="30">
        <v>42627</v>
      </c>
      <c r="C67" s="24" t="s">
        <v>130</v>
      </c>
      <c r="D67" s="26">
        <v>50</v>
      </c>
      <c r="I67" s="31">
        <f t="shared" si="1"/>
        <v>160805.65999999995</v>
      </c>
    </row>
    <row r="68" spans="1:9" hidden="1" x14ac:dyDescent="0.2">
      <c r="A68" s="30">
        <v>42627</v>
      </c>
      <c r="C68" s="24" t="s">
        <v>131</v>
      </c>
      <c r="D68" s="26">
        <v>25</v>
      </c>
      <c r="I68" s="31">
        <f t="shared" si="1"/>
        <v>160830.65999999995</v>
      </c>
    </row>
    <row r="69" spans="1:9" hidden="1" x14ac:dyDescent="0.2">
      <c r="A69" s="30">
        <v>42627</v>
      </c>
      <c r="C69" s="24" t="s">
        <v>132</v>
      </c>
      <c r="D69" s="26">
        <v>100</v>
      </c>
      <c r="I69" s="31">
        <f t="shared" si="1"/>
        <v>160930.65999999995</v>
      </c>
    </row>
    <row r="70" spans="1:9" hidden="1" x14ac:dyDescent="0.2">
      <c r="A70" s="30">
        <v>42627</v>
      </c>
      <c r="C70" s="24" t="s">
        <v>133</v>
      </c>
      <c r="D70" s="26">
        <v>25</v>
      </c>
      <c r="I70" s="31">
        <f t="shared" si="1"/>
        <v>160955.65999999995</v>
      </c>
    </row>
    <row r="71" spans="1:9" hidden="1" x14ac:dyDescent="0.2">
      <c r="A71" s="30">
        <v>42627</v>
      </c>
      <c r="C71" s="24" t="s">
        <v>134</v>
      </c>
      <c r="D71" s="26">
        <v>25</v>
      </c>
      <c r="I71" s="31">
        <f t="shared" si="1"/>
        <v>160980.65999999995</v>
      </c>
    </row>
    <row r="72" spans="1:9" hidden="1" x14ac:dyDescent="0.2">
      <c r="A72" s="30">
        <v>42627</v>
      </c>
      <c r="C72" s="24" t="s">
        <v>135</v>
      </c>
      <c r="D72" s="26">
        <v>60</v>
      </c>
      <c r="I72" s="31">
        <f t="shared" si="1"/>
        <v>161040.65999999995</v>
      </c>
    </row>
    <row r="73" spans="1:9" hidden="1" x14ac:dyDescent="0.2">
      <c r="A73" s="30">
        <v>42628</v>
      </c>
      <c r="B73" s="22">
        <v>181</v>
      </c>
      <c r="C73" s="24" t="s">
        <v>136</v>
      </c>
      <c r="G73" s="24">
        <v>45</v>
      </c>
      <c r="I73" s="31">
        <f t="shared" si="1"/>
        <v>160995.65999999995</v>
      </c>
    </row>
    <row r="74" spans="1:9" hidden="1" x14ac:dyDescent="0.2">
      <c r="A74" s="30">
        <v>42628</v>
      </c>
      <c r="B74" s="22">
        <v>182</v>
      </c>
      <c r="C74" s="24" t="s">
        <v>137</v>
      </c>
      <c r="G74" s="24">
        <v>385.18</v>
      </c>
      <c r="I74" s="31">
        <f t="shared" si="1"/>
        <v>160610.47999999995</v>
      </c>
    </row>
    <row r="75" spans="1:9" hidden="1" x14ac:dyDescent="0.2">
      <c r="A75" s="30">
        <v>42643</v>
      </c>
      <c r="C75" s="24" t="s">
        <v>18</v>
      </c>
      <c r="H75" s="26">
        <v>0.21</v>
      </c>
      <c r="I75" s="31">
        <f t="shared" si="1"/>
        <v>160610.68999999994</v>
      </c>
    </row>
    <row r="76" spans="1:9" hidden="1" x14ac:dyDescent="0.2">
      <c r="A76" s="30">
        <v>42643</v>
      </c>
      <c r="C76" s="24" t="s">
        <v>19</v>
      </c>
      <c r="H76" s="26">
        <v>129.37</v>
      </c>
      <c r="I76" s="31">
        <f t="shared" si="1"/>
        <v>160740.05999999994</v>
      </c>
    </row>
    <row r="77" spans="1:9" hidden="1" x14ac:dyDescent="0.2">
      <c r="A77" s="30">
        <v>42649</v>
      </c>
      <c r="C77" s="24" t="s">
        <v>138</v>
      </c>
      <c r="D77" s="26">
        <v>10</v>
      </c>
      <c r="I77" s="31">
        <f t="shared" si="1"/>
        <v>160750.05999999994</v>
      </c>
    </row>
    <row r="78" spans="1:9" hidden="1" x14ac:dyDescent="0.2">
      <c r="A78" s="30">
        <v>42649</v>
      </c>
      <c r="C78" s="24" t="s">
        <v>139</v>
      </c>
      <c r="D78" s="26">
        <v>100</v>
      </c>
      <c r="I78" s="31">
        <f t="shared" si="1"/>
        <v>160850.05999999994</v>
      </c>
    </row>
    <row r="79" spans="1:9" hidden="1" x14ac:dyDescent="0.2">
      <c r="A79" s="30">
        <v>42649</v>
      </c>
      <c r="C79" s="24" t="s">
        <v>140</v>
      </c>
      <c r="D79" s="26">
        <v>100</v>
      </c>
      <c r="I79" s="31">
        <f t="shared" si="1"/>
        <v>160950.05999999994</v>
      </c>
    </row>
    <row r="80" spans="1:9" hidden="1" x14ac:dyDescent="0.2">
      <c r="A80" s="30">
        <v>42649</v>
      </c>
      <c r="C80" s="24" t="s">
        <v>141</v>
      </c>
      <c r="D80" s="26">
        <v>100</v>
      </c>
      <c r="I80" s="31">
        <f t="shared" si="1"/>
        <v>161050.05999999994</v>
      </c>
    </row>
    <row r="81" spans="1:9" hidden="1" x14ac:dyDescent="0.2">
      <c r="A81" s="30">
        <v>42649</v>
      </c>
      <c r="C81" s="24" t="s">
        <v>142</v>
      </c>
      <c r="D81" s="26">
        <v>100</v>
      </c>
      <c r="I81" s="31">
        <f t="shared" si="1"/>
        <v>161150.05999999994</v>
      </c>
    </row>
    <row r="82" spans="1:9" hidden="1" x14ac:dyDescent="0.2">
      <c r="A82" s="30">
        <v>42649</v>
      </c>
      <c r="C82" s="24" t="s">
        <v>143</v>
      </c>
      <c r="D82" s="26">
        <v>20</v>
      </c>
      <c r="I82" s="31">
        <f t="shared" si="1"/>
        <v>161170.05999999994</v>
      </c>
    </row>
    <row r="83" spans="1:9" hidden="1" x14ac:dyDescent="0.2">
      <c r="A83" s="30">
        <v>42649</v>
      </c>
      <c r="C83" s="24" t="s">
        <v>145</v>
      </c>
      <c r="D83" s="26">
        <v>50</v>
      </c>
      <c r="I83" s="31">
        <f t="shared" si="1"/>
        <v>161220.05999999994</v>
      </c>
    </row>
    <row r="84" spans="1:9" hidden="1" x14ac:dyDescent="0.2">
      <c r="A84" s="30">
        <v>42649</v>
      </c>
      <c r="C84" s="24" t="s">
        <v>144</v>
      </c>
      <c r="D84" s="26">
        <v>25</v>
      </c>
      <c r="I84" s="31">
        <f t="shared" si="1"/>
        <v>161245.05999999994</v>
      </c>
    </row>
    <row r="85" spans="1:9" hidden="1" x14ac:dyDescent="0.2">
      <c r="A85" s="30">
        <v>42649</v>
      </c>
      <c r="C85" s="24" t="s">
        <v>146</v>
      </c>
      <c r="D85" s="26">
        <v>25</v>
      </c>
      <c r="I85" s="31">
        <f t="shared" si="1"/>
        <v>161270.05999999994</v>
      </c>
    </row>
    <row r="86" spans="1:9" hidden="1" x14ac:dyDescent="0.2">
      <c r="A86" s="30">
        <v>42649</v>
      </c>
      <c r="C86" s="24" t="s">
        <v>147</v>
      </c>
      <c r="D86" s="26">
        <v>25</v>
      </c>
      <c r="I86" s="31">
        <f t="shared" si="1"/>
        <v>161295.05999999994</v>
      </c>
    </row>
    <row r="87" spans="1:9" hidden="1" x14ac:dyDescent="0.2">
      <c r="A87" s="30">
        <v>42660</v>
      </c>
      <c r="C87" s="24" t="s">
        <v>148</v>
      </c>
      <c r="D87" s="26">
        <v>50</v>
      </c>
      <c r="I87" s="31">
        <f t="shared" si="1"/>
        <v>161345.05999999994</v>
      </c>
    </row>
    <row r="88" spans="1:9" hidden="1" x14ac:dyDescent="0.2">
      <c r="A88" s="30">
        <v>42660</v>
      </c>
      <c r="C88" s="24" t="s">
        <v>149</v>
      </c>
      <c r="D88" s="26">
        <v>30</v>
      </c>
      <c r="I88" s="31">
        <f t="shared" ref="I88:I151" si="2">+I87+D88+F88-G88+H88</f>
        <v>161375.05999999994</v>
      </c>
    </row>
    <row r="89" spans="1:9" hidden="1" x14ac:dyDescent="0.2">
      <c r="A89" s="30">
        <v>42660</v>
      </c>
      <c r="C89" s="24" t="s">
        <v>150</v>
      </c>
      <c r="D89" s="26">
        <v>25</v>
      </c>
      <c r="I89" s="31">
        <f t="shared" si="2"/>
        <v>161400.05999999994</v>
      </c>
    </row>
    <row r="90" spans="1:9" hidden="1" x14ac:dyDescent="0.2">
      <c r="A90" s="30">
        <v>42660</v>
      </c>
      <c r="C90" s="24" t="s">
        <v>151</v>
      </c>
      <c r="D90" s="26">
        <v>100</v>
      </c>
      <c r="I90" s="31">
        <f t="shared" si="2"/>
        <v>161500.05999999994</v>
      </c>
    </row>
    <row r="91" spans="1:9" hidden="1" x14ac:dyDescent="0.2">
      <c r="A91" s="30">
        <v>42660</v>
      </c>
      <c r="C91" s="24" t="s">
        <v>152</v>
      </c>
      <c r="D91" s="26">
        <v>50</v>
      </c>
      <c r="I91" s="31">
        <f t="shared" si="2"/>
        <v>161550.05999999994</v>
      </c>
    </row>
    <row r="92" spans="1:9" hidden="1" x14ac:dyDescent="0.2">
      <c r="A92" s="30">
        <v>42660</v>
      </c>
      <c r="C92" s="24" t="s">
        <v>153</v>
      </c>
      <c r="D92" s="26">
        <v>25</v>
      </c>
      <c r="I92" s="31">
        <f t="shared" si="2"/>
        <v>161575.05999999994</v>
      </c>
    </row>
    <row r="93" spans="1:9" hidden="1" x14ac:dyDescent="0.2">
      <c r="A93" s="30">
        <v>42660</v>
      </c>
      <c r="C93" s="24" t="s">
        <v>154</v>
      </c>
      <c r="D93" s="26">
        <v>50</v>
      </c>
      <c r="I93" s="31">
        <f t="shared" si="2"/>
        <v>161625.05999999994</v>
      </c>
    </row>
    <row r="94" spans="1:9" hidden="1" x14ac:dyDescent="0.2">
      <c r="A94" s="30">
        <v>42660</v>
      </c>
      <c r="C94" s="24" t="s">
        <v>155</v>
      </c>
      <c r="D94" s="26">
        <v>25</v>
      </c>
      <c r="I94" s="31">
        <f t="shared" si="2"/>
        <v>161650.05999999994</v>
      </c>
    </row>
    <row r="95" spans="1:9" hidden="1" x14ac:dyDescent="0.2">
      <c r="A95" s="30">
        <v>42656</v>
      </c>
      <c r="B95" s="22">
        <v>183</v>
      </c>
      <c r="C95" s="24" t="s">
        <v>156</v>
      </c>
      <c r="G95" s="24">
        <v>50</v>
      </c>
      <c r="I95" s="31">
        <f t="shared" si="2"/>
        <v>161600.05999999994</v>
      </c>
    </row>
    <row r="96" spans="1:9" hidden="1" x14ac:dyDescent="0.2">
      <c r="A96" s="30">
        <v>42674</v>
      </c>
      <c r="C96" s="24" t="s">
        <v>18</v>
      </c>
      <c r="H96" s="26">
        <v>0.21</v>
      </c>
      <c r="I96" s="31">
        <f t="shared" si="2"/>
        <v>161600.26999999993</v>
      </c>
    </row>
    <row r="97" spans="1:9" hidden="1" x14ac:dyDescent="0.2">
      <c r="A97" s="30">
        <v>42674</v>
      </c>
      <c r="C97" s="24" t="s">
        <v>19</v>
      </c>
      <c r="H97" s="26">
        <v>133.80000000000001</v>
      </c>
      <c r="I97" s="31">
        <f t="shared" si="2"/>
        <v>161734.06999999992</v>
      </c>
    </row>
    <row r="98" spans="1:9" hidden="1" x14ac:dyDescent="0.2">
      <c r="A98" s="30">
        <v>42689</v>
      </c>
      <c r="C98" s="24" t="s">
        <v>157</v>
      </c>
      <c r="D98" s="26">
        <v>15</v>
      </c>
      <c r="I98" s="31">
        <f t="shared" si="2"/>
        <v>161749.06999999992</v>
      </c>
    </row>
    <row r="99" spans="1:9" hidden="1" x14ac:dyDescent="0.2">
      <c r="A99" s="30">
        <v>42689</v>
      </c>
      <c r="C99" s="24" t="s">
        <v>158</v>
      </c>
      <c r="D99" s="26">
        <v>30</v>
      </c>
      <c r="I99" s="31">
        <f t="shared" si="2"/>
        <v>161779.06999999992</v>
      </c>
    </row>
    <row r="100" spans="1:9" hidden="1" x14ac:dyDescent="0.2">
      <c r="A100" s="30">
        <v>42689</v>
      </c>
      <c r="C100" s="24" t="s">
        <v>159</v>
      </c>
      <c r="D100" s="26">
        <v>50</v>
      </c>
      <c r="I100" s="31">
        <f t="shared" si="2"/>
        <v>161829.06999999992</v>
      </c>
    </row>
    <row r="101" spans="1:9" hidden="1" x14ac:dyDescent="0.2">
      <c r="A101" s="30">
        <v>42691</v>
      </c>
      <c r="B101" s="22">
        <v>184</v>
      </c>
      <c r="C101" s="24" t="s">
        <v>160</v>
      </c>
      <c r="G101" s="24">
        <v>58.66</v>
      </c>
      <c r="I101" s="31">
        <f t="shared" si="2"/>
        <v>161770.40999999992</v>
      </c>
    </row>
    <row r="102" spans="1:9" hidden="1" x14ac:dyDescent="0.2">
      <c r="A102" s="30">
        <v>42691</v>
      </c>
      <c r="B102" s="22">
        <v>185</v>
      </c>
      <c r="C102" s="24" t="s">
        <v>161</v>
      </c>
      <c r="G102" s="24">
        <v>6.17</v>
      </c>
      <c r="I102" s="31">
        <f t="shared" si="2"/>
        <v>161764.2399999999</v>
      </c>
    </row>
    <row r="103" spans="1:9" hidden="1" x14ac:dyDescent="0.2">
      <c r="A103" s="30">
        <v>42691</v>
      </c>
      <c r="B103" s="22">
        <v>186</v>
      </c>
      <c r="C103" s="24" t="s">
        <v>162</v>
      </c>
      <c r="G103" s="24">
        <v>75.42</v>
      </c>
      <c r="I103" s="31">
        <f t="shared" si="2"/>
        <v>161688.81999999989</v>
      </c>
    </row>
    <row r="104" spans="1:9" hidden="1" x14ac:dyDescent="0.2">
      <c r="A104" s="30">
        <v>42691</v>
      </c>
      <c r="B104" s="22">
        <v>187</v>
      </c>
      <c r="C104" s="24" t="s">
        <v>163</v>
      </c>
      <c r="G104" s="24">
        <v>1000</v>
      </c>
      <c r="I104" s="31">
        <f t="shared" si="2"/>
        <v>160688.81999999989</v>
      </c>
    </row>
    <row r="105" spans="1:9" hidden="1" x14ac:dyDescent="0.2">
      <c r="A105" s="30">
        <v>42704</v>
      </c>
      <c r="C105" s="24" t="s">
        <v>18</v>
      </c>
      <c r="D105" s="26">
        <v>0.21</v>
      </c>
      <c r="I105" s="31">
        <f t="shared" si="2"/>
        <v>160689.02999999988</v>
      </c>
    </row>
    <row r="106" spans="1:9" hidden="1" x14ac:dyDescent="0.2">
      <c r="A106" s="30">
        <v>42704</v>
      </c>
      <c r="C106" s="24" t="s">
        <v>19</v>
      </c>
      <c r="D106" s="26">
        <v>129.6</v>
      </c>
      <c r="I106" s="31">
        <f t="shared" si="2"/>
        <v>160818.62999999989</v>
      </c>
    </row>
    <row r="107" spans="1:9" hidden="1" x14ac:dyDescent="0.2">
      <c r="A107" s="30">
        <v>42711</v>
      </c>
      <c r="C107" s="24" t="s">
        <v>47</v>
      </c>
      <c r="F107" s="24">
        <v>219</v>
      </c>
      <c r="I107" s="31">
        <f t="shared" si="2"/>
        <v>161037.62999999989</v>
      </c>
    </row>
    <row r="108" spans="1:9" hidden="1" x14ac:dyDescent="0.2">
      <c r="A108" s="30">
        <v>42712</v>
      </c>
      <c r="C108" s="24" t="s">
        <v>164</v>
      </c>
      <c r="D108" s="26">
        <v>250</v>
      </c>
      <c r="I108" s="31">
        <f t="shared" si="2"/>
        <v>161287.62999999989</v>
      </c>
    </row>
    <row r="109" spans="1:9" hidden="1" x14ac:dyDescent="0.2">
      <c r="A109" s="30">
        <v>42712</v>
      </c>
      <c r="C109" s="24" t="s">
        <v>165</v>
      </c>
      <c r="D109" s="26">
        <v>200</v>
      </c>
      <c r="I109" s="31">
        <f t="shared" si="2"/>
        <v>161487.62999999989</v>
      </c>
    </row>
    <row r="110" spans="1:9" hidden="1" x14ac:dyDescent="0.2">
      <c r="A110" s="30">
        <v>42712</v>
      </c>
      <c r="C110" s="24" t="s">
        <v>166</v>
      </c>
      <c r="D110" s="26">
        <v>25</v>
      </c>
      <c r="I110" s="31">
        <f t="shared" si="2"/>
        <v>161512.62999999989</v>
      </c>
    </row>
    <row r="111" spans="1:9" hidden="1" x14ac:dyDescent="0.2">
      <c r="A111" s="30">
        <v>42712</v>
      </c>
      <c r="C111" s="24" t="s">
        <v>167</v>
      </c>
      <c r="D111" s="26">
        <v>50</v>
      </c>
      <c r="I111" s="31">
        <f t="shared" si="2"/>
        <v>161562.62999999989</v>
      </c>
    </row>
    <row r="112" spans="1:9" hidden="1" x14ac:dyDescent="0.2">
      <c r="A112" s="30">
        <v>42735</v>
      </c>
      <c r="C112" s="24" t="s">
        <v>18</v>
      </c>
      <c r="H112" s="26">
        <v>0.21</v>
      </c>
      <c r="I112" s="31">
        <f t="shared" si="2"/>
        <v>161562.83999999988</v>
      </c>
    </row>
    <row r="113" spans="1:9" hidden="1" x14ac:dyDescent="0.2">
      <c r="A113" s="30">
        <v>42735</v>
      </c>
      <c r="C113" s="24" t="s">
        <v>19</v>
      </c>
      <c r="H113" s="26">
        <v>134.03</v>
      </c>
      <c r="I113" s="31">
        <f t="shared" si="2"/>
        <v>161696.86999999988</v>
      </c>
    </row>
    <row r="114" spans="1:9" hidden="1" x14ac:dyDescent="0.2">
      <c r="A114" s="30">
        <v>42747</v>
      </c>
      <c r="B114" s="22">
        <v>188</v>
      </c>
      <c r="C114" s="24" t="s">
        <v>168</v>
      </c>
      <c r="G114" s="26">
        <v>50</v>
      </c>
      <c r="I114" s="31">
        <f t="shared" si="2"/>
        <v>161646.86999999988</v>
      </c>
    </row>
    <row r="115" spans="1:9" hidden="1" x14ac:dyDescent="0.2">
      <c r="A115" s="30">
        <v>42747</v>
      </c>
      <c r="B115" s="22">
        <v>189</v>
      </c>
      <c r="C115" s="24" t="s">
        <v>169</v>
      </c>
      <c r="G115" s="26">
        <v>150</v>
      </c>
      <c r="I115" s="31">
        <f t="shared" si="2"/>
        <v>161496.86999999988</v>
      </c>
    </row>
    <row r="116" spans="1:9" hidden="1" x14ac:dyDescent="0.2">
      <c r="A116" s="30">
        <v>42747</v>
      </c>
      <c r="B116" s="22">
        <v>190</v>
      </c>
      <c r="C116" s="24" t="s">
        <v>170</v>
      </c>
      <c r="G116" s="26">
        <v>203.25</v>
      </c>
      <c r="I116" s="31">
        <f t="shared" si="2"/>
        <v>161293.61999999988</v>
      </c>
    </row>
    <row r="117" spans="1:9" hidden="1" x14ac:dyDescent="0.2">
      <c r="A117" s="30">
        <v>42767</v>
      </c>
      <c r="C117" s="24" t="s">
        <v>171</v>
      </c>
      <c r="D117" s="26">
        <v>30</v>
      </c>
      <c r="I117" s="31">
        <f t="shared" si="2"/>
        <v>161323.61999999988</v>
      </c>
    </row>
    <row r="118" spans="1:9" hidden="1" x14ac:dyDescent="0.2">
      <c r="A118" s="30">
        <v>42767</v>
      </c>
      <c r="C118" s="24" t="s">
        <v>164</v>
      </c>
      <c r="D118" s="26">
        <v>100</v>
      </c>
      <c r="I118" s="31">
        <f t="shared" si="2"/>
        <v>161423.61999999988</v>
      </c>
    </row>
    <row r="119" spans="1:9" hidden="1" x14ac:dyDescent="0.2">
      <c r="A119" s="30">
        <v>42766</v>
      </c>
      <c r="C119" s="24" t="s">
        <v>18</v>
      </c>
      <c r="H119" s="26">
        <v>0.21</v>
      </c>
      <c r="I119" s="31">
        <f t="shared" si="2"/>
        <v>161423.82999999987</v>
      </c>
    </row>
    <row r="120" spans="1:9" hidden="1" x14ac:dyDescent="0.2">
      <c r="A120" s="30">
        <v>42766</v>
      </c>
      <c r="C120" s="24" t="s">
        <v>19</v>
      </c>
      <c r="H120" s="26">
        <v>134.15</v>
      </c>
      <c r="I120" s="31">
        <f t="shared" si="2"/>
        <v>161557.97999999986</v>
      </c>
    </row>
    <row r="121" spans="1:9" hidden="1" x14ac:dyDescent="0.2">
      <c r="A121" s="30">
        <v>42780</v>
      </c>
      <c r="B121" s="22">
        <v>191</v>
      </c>
      <c r="C121" s="24" t="s">
        <v>172</v>
      </c>
      <c r="G121" s="24">
        <v>30</v>
      </c>
      <c r="I121" s="31">
        <f t="shared" si="2"/>
        <v>161527.97999999986</v>
      </c>
    </row>
    <row r="122" spans="1:9" hidden="1" x14ac:dyDescent="0.2">
      <c r="A122" s="30">
        <v>42794</v>
      </c>
      <c r="C122" s="24" t="s">
        <v>18</v>
      </c>
      <c r="H122" s="26">
        <v>0.19</v>
      </c>
      <c r="I122" s="31">
        <f t="shared" si="2"/>
        <v>161528.16999999987</v>
      </c>
    </row>
    <row r="123" spans="1:9" hidden="1" x14ac:dyDescent="0.2">
      <c r="A123" s="30">
        <v>42794</v>
      </c>
      <c r="C123" s="24" t="s">
        <v>19</v>
      </c>
      <c r="H123" s="26">
        <v>121.27</v>
      </c>
      <c r="I123" s="31">
        <f t="shared" si="2"/>
        <v>161649.43999999986</v>
      </c>
    </row>
    <row r="124" spans="1:9" hidden="1" x14ac:dyDescent="0.2">
      <c r="A124" s="30">
        <v>42823</v>
      </c>
      <c r="C124" s="22" t="s">
        <v>18</v>
      </c>
      <c r="D124" s="22"/>
      <c r="E124" s="22"/>
      <c r="F124" s="22"/>
      <c r="G124" s="22"/>
      <c r="H124" s="26">
        <v>0.21</v>
      </c>
      <c r="I124" s="31">
        <f t="shared" si="2"/>
        <v>161649.64999999985</v>
      </c>
    </row>
    <row r="125" spans="1:9" hidden="1" x14ac:dyDescent="0.2">
      <c r="A125" s="30">
        <v>42823</v>
      </c>
      <c r="C125" s="24" t="s">
        <v>19</v>
      </c>
      <c r="H125" s="26">
        <v>134.38</v>
      </c>
      <c r="I125" s="31">
        <f t="shared" si="2"/>
        <v>161784.02999999985</v>
      </c>
    </row>
    <row r="126" spans="1:9" hidden="1" x14ac:dyDescent="0.2">
      <c r="A126" s="30">
        <v>42815</v>
      </c>
      <c r="B126" s="22" t="s">
        <v>173</v>
      </c>
      <c r="C126" s="24" t="s">
        <v>174</v>
      </c>
      <c r="G126" s="24">
        <v>37.19</v>
      </c>
      <c r="I126" s="31">
        <f t="shared" si="2"/>
        <v>161746.83999999985</v>
      </c>
    </row>
    <row r="127" spans="1:9" hidden="1" x14ac:dyDescent="0.2">
      <c r="A127" s="30">
        <v>42839</v>
      </c>
      <c r="C127" s="24" t="s">
        <v>176</v>
      </c>
      <c r="D127" s="26">
        <v>50</v>
      </c>
      <c r="I127" s="31">
        <f t="shared" si="2"/>
        <v>161796.83999999985</v>
      </c>
    </row>
    <row r="128" spans="1:9" hidden="1" x14ac:dyDescent="0.2">
      <c r="A128" s="30">
        <v>42845</v>
      </c>
      <c r="C128" s="24" t="s">
        <v>177</v>
      </c>
      <c r="D128" s="26">
        <v>50</v>
      </c>
      <c r="E128" s="26"/>
      <c r="F128" s="26"/>
      <c r="G128" s="26"/>
      <c r="I128" s="31">
        <f t="shared" si="2"/>
        <v>161846.83999999985</v>
      </c>
    </row>
    <row r="129" spans="1:9" hidden="1" x14ac:dyDescent="0.2">
      <c r="A129" s="30">
        <v>42855</v>
      </c>
      <c r="C129" s="24" t="s">
        <v>18</v>
      </c>
      <c r="E129" s="26"/>
      <c r="F129" s="26"/>
      <c r="G129" s="26"/>
      <c r="H129" s="26">
        <v>0.21</v>
      </c>
      <c r="I129" s="31">
        <f t="shared" si="2"/>
        <v>161847.04999999984</v>
      </c>
    </row>
    <row r="130" spans="1:9" hidden="1" x14ac:dyDescent="0.2">
      <c r="A130" s="30">
        <v>42855</v>
      </c>
      <c r="C130" s="24" t="s">
        <v>19</v>
      </c>
      <c r="E130" s="26"/>
      <c r="F130" s="26"/>
      <c r="G130" s="26"/>
      <c r="H130" s="26">
        <v>130.16</v>
      </c>
      <c r="I130" s="31">
        <f t="shared" si="2"/>
        <v>161977.20999999985</v>
      </c>
    </row>
    <row r="131" spans="1:9" hidden="1" x14ac:dyDescent="0.2">
      <c r="A131" s="30">
        <v>42878</v>
      </c>
      <c r="C131" s="24" t="s">
        <v>178</v>
      </c>
      <c r="D131" s="26">
        <v>200</v>
      </c>
      <c r="E131" s="26"/>
      <c r="F131" s="26"/>
      <c r="G131" s="26"/>
      <c r="I131" s="31">
        <f t="shared" si="2"/>
        <v>162177.20999999985</v>
      </c>
    </row>
    <row r="132" spans="1:9" hidden="1" x14ac:dyDescent="0.2">
      <c r="A132" s="30">
        <v>42878</v>
      </c>
      <c r="B132" s="22">
        <v>192</v>
      </c>
      <c r="C132" s="24" t="s">
        <v>179</v>
      </c>
      <c r="E132" s="26"/>
      <c r="F132" s="26"/>
      <c r="G132" s="26">
        <v>100</v>
      </c>
      <c r="I132" s="31">
        <f t="shared" si="2"/>
        <v>162077.20999999985</v>
      </c>
    </row>
    <row r="133" spans="1:9" hidden="1" x14ac:dyDescent="0.2">
      <c r="A133" s="30">
        <v>42878</v>
      </c>
      <c r="B133" s="22">
        <v>193</v>
      </c>
      <c r="C133" s="24" t="s">
        <v>180</v>
      </c>
      <c r="E133" s="26"/>
      <c r="F133" s="26"/>
      <c r="G133" s="26">
        <v>100</v>
      </c>
      <c r="I133" s="31">
        <f t="shared" si="2"/>
        <v>161977.20999999985</v>
      </c>
    </row>
    <row r="134" spans="1:9" hidden="1" x14ac:dyDescent="0.2">
      <c r="A134" s="30">
        <v>42878</v>
      </c>
      <c r="C134" s="24" t="s">
        <v>181</v>
      </c>
      <c r="D134" s="26">
        <v>50</v>
      </c>
      <c r="E134" s="26"/>
      <c r="F134" s="26"/>
      <c r="G134" s="26"/>
      <c r="I134" s="31">
        <f t="shared" si="2"/>
        <v>162027.20999999985</v>
      </c>
    </row>
    <row r="135" spans="1:9" hidden="1" x14ac:dyDescent="0.2">
      <c r="A135" s="30">
        <v>42886</v>
      </c>
      <c r="C135" s="24" t="s">
        <v>18</v>
      </c>
      <c r="E135" s="26"/>
      <c r="F135" s="26"/>
      <c r="G135" s="26"/>
      <c r="H135" s="26">
        <v>0.21</v>
      </c>
      <c r="I135" s="31">
        <f t="shared" si="2"/>
        <v>162027.41999999984</v>
      </c>
    </row>
    <row r="136" spans="1:9" hidden="1" x14ac:dyDescent="0.2">
      <c r="A136" s="30">
        <v>42886</v>
      </c>
      <c r="C136" s="24" t="s">
        <v>19</v>
      </c>
      <c r="E136" s="26"/>
      <c r="F136" s="26"/>
      <c r="G136" s="26"/>
      <c r="H136" s="26">
        <v>134.62</v>
      </c>
      <c r="I136" s="31">
        <f t="shared" si="2"/>
        <v>162162.03999999983</v>
      </c>
    </row>
    <row r="137" spans="1:9" hidden="1" x14ac:dyDescent="0.2">
      <c r="A137" s="30">
        <v>42902</v>
      </c>
      <c r="C137" s="24" t="s">
        <v>183</v>
      </c>
      <c r="D137" s="26">
        <v>50</v>
      </c>
      <c r="E137" s="26"/>
      <c r="F137" s="26"/>
      <c r="G137" s="26"/>
      <c r="I137" s="31">
        <f t="shared" si="2"/>
        <v>162212.03999999983</v>
      </c>
    </row>
    <row r="138" spans="1:9" hidden="1" x14ac:dyDescent="0.2">
      <c r="A138" s="30">
        <v>42902</v>
      </c>
      <c r="B138" s="22">
        <v>194</v>
      </c>
      <c r="C138" s="24" t="s">
        <v>184</v>
      </c>
      <c r="E138" s="26"/>
      <c r="F138" s="26"/>
      <c r="G138" s="26">
        <v>130</v>
      </c>
      <c r="I138" s="31">
        <f t="shared" si="2"/>
        <v>162082.03999999983</v>
      </c>
    </row>
    <row r="139" spans="1:9" hidden="1" x14ac:dyDescent="0.2">
      <c r="A139" s="30">
        <v>42902</v>
      </c>
      <c r="B139" s="22">
        <v>195</v>
      </c>
      <c r="C139" s="24" t="s">
        <v>185</v>
      </c>
      <c r="E139" s="26"/>
      <c r="F139" s="26"/>
      <c r="G139" s="26">
        <v>70</v>
      </c>
      <c r="I139" s="31">
        <f t="shared" si="2"/>
        <v>162012.03999999983</v>
      </c>
    </row>
    <row r="140" spans="1:9" hidden="1" x14ac:dyDescent="0.2">
      <c r="A140" s="30">
        <v>42916</v>
      </c>
      <c r="C140" s="24" t="s">
        <v>18</v>
      </c>
      <c r="E140" s="26"/>
      <c r="F140" s="26"/>
      <c r="G140" s="26"/>
      <c r="H140" s="26">
        <v>0.21</v>
      </c>
      <c r="I140" s="31">
        <f t="shared" si="2"/>
        <v>162012.24999999983</v>
      </c>
    </row>
    <row r="141" spans="1:9" hidden="1" x14ac:dyDescent="0.2">
      <c r="A141" s="30">
        <v>42916</v>
      </c>
      <c r="C141" s="24" t="s">
        <v>19</v>
      </c>
      <c r="E141" s="26"/>
      <c r="F141" s="26"/>
      <c r="G141" s="26"/>
      <c r="H141" s="26">
        <v>126.25</v>
      </c>
      <c r="I141" s="31">
        <f t="shared" si="2"/>
        <v>162138.49999999983</v>
      </c>
    </row>
    <row r="142" spans="1:9" hidden="1" x14ac:dyDescent="0.2">
      <c r="A142" s="30">
        <v>42934</v>
      </c>
      <c r="B142" s="22">
        <v>196</v>
      </c>
      <c r="C142" s="24" t="s">
        <v>216</v>
      </c>
      <c r="G142" s="24">
        <v>0</v>
      </c>
      <c r="I142" s="31">
        <f t="shared" si="2"/>
        <v>162138.49999999983</v>
      </c>
    </row>
    <row r="143" spans="1:9" hidden="1" x14ac:dyDescent="0.2">
      <c r="A143" s="30">
        <v>42947</v>
      </c>
      <c r="C143" s="24" t="s">
        <v>18</v>
      </c>
      <c r="H143" s="26">
        <v>0.21</v>
      </c>
      <c r="I143" s="31">
        <f t="shared" si="2"/>
        <v>162138.70999999982</v>
      </c>
    </row>
    <row r="144" spans="1:9" hidden="1" x14ac:dyDescent="0.2">
      <c r="A144" s="30">
        <v>42947</v>
      </c>
      <c r="C144" s="24" t="s">
        <v>19</v>
      </c>
      <c r="H144" s="26">
        <v>160.55000000000001</v>
      </c>
      <c r="I144" s="31">
        <f t="shared" si="2"/>
        <v>162299.25999999981</v>
      </c>
    </row>
    <row r="145" spans="1:9" hidden="1" x14ac:dyDescent="0.2">
      <c r="A145" s="30">
        <v>42978</v>
      </c>
      <c r="C145" s="24" t="s">
        <v>18</v>
      </c>
      <c r="H145" s="26">
        <v>0.21</v>
      </c>
      <c r="I145" s="31">
        <f t="shared" si="2"/>
        <v>162299.4699999998</v>
      </c>
    </row>
    <row r="146" spans="1:9" hidden="1" x14ac:dyDescent="0.2">
      <c r="A146" s="30">
        <v>42978</v>
      </c>
      <c r="C146" s="24" t="s">
        <v>19</v>
      </c>
      <c r="H146" s="26">
        <v>160.72</v>
      </c>
      <c r="I146" s="31">
        <f t="shared" si="2"/>
        <v>162460.1899999998</v>
      </c>
    </row>
    <row r="147" spans="1:9" hidden="1" x14ac:dyDescent="0.2">
      <c r="A147" s="30">
        <v>43008</v>
      </c>
      <c r="C147" s="24" t="s">
        <v>18</v>
      </c>
      <c r="H147" s="26">
        <v>0.21</v>
      </c>
      <c r="I147" s="31">
        <f t="shared" si="2"/>
        <v>162460.39999999979</v>
      </c>
    </row>
    <row r="148" spans="1:9" hidden="1" x14ac:dyDescent="0.2">
      <c r="A148" s="30">
        <v>43008</v>
      </c>
      <c r="C148" s="24" t="s">
        <v>19</v>
      </c>
      <c r="H148" s="26">
        <v>155.69999999999999</v>
      </c>
      <c r="I148" s="31">
        <f t="shared" si="2"/>
        <v>162616.0999999998</v>
      </c>
    </row>
    <row r="149" spans="1:9" hidden="1" x14ac:dyDescent="0.2">
      <c r="A149" s="30">
        <v>43039</v>
      </c>
      <c r="C149" s="24" t="s">
        <v>18</v>
      </c>
      <c r="H149" s="26">
        <v>0.21</v>
      </c>
      <c r="I149" s="31">
        <f t="shared" si="2"/>
        <v>162616.30999999979</v>
      </c>
    </row>
    <row r="150" spans="1:9" hidden="1" x14ac:dyDescent="0.2">
      <c r="A150" s="30">
        <v>43039</v>
      </c>
      <c r="C150" s="24" t="s">
        <v>19</v>
      </c>
      <c r="H150" s="26">
        <v>161.06</v>
      </c>
      <c r="I150" s="31">
        <f t="shared" si="2"/>
        <v>162777.36999999979</v>
      </c>
    </row>
    <row r="151" spans="1:9" hidden="1" x14ac:dyDescent="0.2">
      <c r="A151" s="30">
        <v>43069</v>
      </c>
      <c r="C151" s="24" t="s">
        <v>18</v>
      </c>
      <c r="H151" s="26">
        <v>0.21</v>
      </c>
      <c r="I151" s="31">
        <f t="shared" si="2"/>
        <v>162777.57999999978</v>
      </c>
    </row>
    <row r="152" spans="1:9" hidden="1" x14ac:dyDescent="0.2">
      <c r="A152" s="30">
        <v>43069</v>
      </c>
      <c r="C152" s="24" t="s">
        <v>19</v>
      </c>
      <c r="H152" s="26">
        <v>156.02000000000001</v>
      </c>
      <c r="I152" s="31">
        <f t="shared" ref="I152:I217" si="3">+I151+D152+F152-G152+H152</f>
        <v>162933.59999999977</v>
      </c>
    </row>
    <row r="153" spans="1:9" hidden="1" x14ac:dyDescent="0.2">
      <c r="A153" s="30">
        <v>43090</v>
      </c>
      <c r="B153" s="22">
        <v>197</v>
      </c>
      <c r="C153" s="24" t="s">
        <v>169</v>
      </c>
      <c r="G153" s="24">
        <v>100</v>
      </c>
      <c r="I153" s="31">
        <f t="shared" si="3"/>
        <v>162833.59999999977</v>
      </c>
    </row>
    <row r="154" spans="1:9" hidden="1" x14ac:dyDescent="0.2">
      <c r="A154" s="30">
        <v>43090</v>
      </c>
      <c r="B154" s="22">
        <v>198</v>
      </c>
      <c r="C154" s="24" t="s">
        <v>168</v>
      </c>
      <c r="G154" s="24">
        <v>100</v>
      </c>
      <c r="I154" s="31">
        <f t="shared" si="3"/>
        <v>162733.59999999977</v>
      </c>
    </row>
    <row r="155" spans="1:9" hidden="1" x14ac:dyDescent="0.2">
      <c r="A155" s="30">
        <v>43100</v>
      </c>
      <c r="C155" s="24" t="s">
        <v>18</v>
      </c>
      <c r="H155" s="26">
        <v>0.21</v>
      </c>
      <c r="I155" s="31">
        <f t="shared" si="3"/>
        <v>162733.80999999976</v>
      </c>
    </row>
    <row r="156" spans="1:9" hidden="1" x14ac:dyDescent="0.2">
      <c r="A156" s="30">
        <v>43100</v>
      </c>
      <c r="C156" s="24" t="s">
        <v>19</v>
      </c>
      <c r="H156" s="26">
        <v>161.38999999999999</v>
      </c>
      <c r="I156" s="31">
        <f t="shared" si="3"/>
        <v>162895.19999999978</v>
      </c>
    </row>
    <row r="157" spans="1:9" hidden="1" x14ac:dyDescent="0.2">
      <c r="A157" s="30">
        <v>43107</v>
      </c>
      <c r="C157" s="24" t="s">
        <v>206</v>
      </c>
      <c r="D157" s="26">
        <v>50</v>
      </c>
      <c r="I157" s="31">
        <f t="shared" si="3"/>
        <v>162945.19999999978</v>
      </c>
    </row>
    <row r="158" spans="1:9" hidden="1" x14ac:dyDescent="0.2">
      <c r="A158" s="30">
        <v>43116</v>
      </c>
      <c r="C158" s="24" t="s">
        <v>207</v>
      </c>
      <c r="D158" s="26">
        <v>200</v>
      </c>
      <c r="I158" s="31">
        <f t="shared" si="3"/>
        <v>163145.19999999978</v>
      </c>
    </row>
    <row r="159" spans="1:9" hidden="1" x14ac:dyDescent="0.2">
      <c r="A159" s="30">
        <v>43131</v>
      </c>
      <c r="C159" s="24" t="s">
        <v>18</v>
      </c>
      <c r="H159" s="26">
        <v>0.21</v>
      </c>
      <c r="I159" s="31">
        <f t="shared" si="3"/>
        <v>163145.40999999977</v>
      </c>
    </row>
    <row r="160" spans="1:9" hidden="1" x14ac:dyDescent="0.2">
      <c r="A160" s="30">
        <v>43131</v>
      </c>
      <c r="C160" s="24" t="s">
        <v>19</v>
      </c>
      <c r="H160" s="26">
        <v>161.56</v>
      </c>
      <c r="I160" s="31">
        <f t="shared" si="3"/>
        <v>163306.96999999977</v>
      </c>
    </row>
    <row r="161" spans="1:9" hidden="1" x14ac:dyDescent="0.2">
      <c r="A161" s="30">
        <v>43154</v>
      </c>
      <c r="B161" s="22">
        <v>199</v>
      </c>
      <c r="C161" s="24" t="s">
        <v>160</v>
      </c>
      <c r="G161" s="24">
        <v>137.96</v>
      </c>
      <c r="I161" s="31">
        <f t="shared" si="3"/>
        <v>163169.00999999978</v>
      </c>
    </row>
    <row r="162" spans="1:9" hidden="1" x14ac:dyDescent="0.2">
      <c r="A162" s="30">
        <v>43154</v>
      </c>
      <c r="C162" s="24" t="s">
        <v>211</v>
      </c>
      <c r="D162" s="26">
        <v>100</v>
      </c>
      <c r="I162" s="31">
        <f t="shared" si="3"/>
        <v>163269.00999999978</v>
      </c>
    </row>
    <row r="163" spans="1:9" hidden="1" x14ac:dyDescent="0.2">
      <c r="A163" s="30">
        <v>43159</v>
      </c>
      <c r="C163" s="24" t="s">
        <v>18</v>
      </c>
      <c r="H163" s="26">
        <v>0.19</v>
      </c>
      <c r="I163" s="31">
        <f t="shared" si="3"/>
        <v>163269.19999999978</v>
      </c>
    </row>
    <row r="164" spans="1:9" hidden="1" x14ac:dyDescent="0.2">
      <c r="A164" s="30">
        <v>43159</v>
      </c>
      <c r="C164" s="24" t="s">
        <v>19</v>
      </c>
      <c r="H164" s="26">
        <v>146.08000000000001</v>
      </c>
      <c r="I164" s="31">
        <f t="shared" si="3"/>
        <v>163415.27999999977</v>
      </c>
    </row>
    <row r="165" spans="1:9" hidden="1" x14ac:dyDescent="0.2">
      <c r="A165" s="30">
        <v>43190</v>
      </c>
      <c r="C165" s="24" t="s">
        <v>18</v>
      </c>
      <c r="H165" s="26">
        <v>0.21</v>
      </c>
      <c r="I165" s="31">
        <f t="shared" si="3"/>
        <v>163415.48999999976</v>
      </c>
    </row>
    <row r="166" spans="1:9" hidden="1" x14ac:dyDescent="0.2">
      <c r="A166" s="30">
        <v>43190</v>
      </c>
      <c r="C166" s="24" t="s">
        <v>19</v>
      </c>
      <c r="H166" s="26">
        <v>161.88999999999999</v>
      </c>
      <c r="I166" s="31">
        <f t="shared" si="3"/>
        <v>163577.37999999977</v>
      </c>
    </row>
    <row r="167" spans="1:9" hidden="1" x14ac:dyDescent="0.2">
      <c r="A167" s="30">
        <v>43209</v>
      </c>
      <c r="B167" s="22">
        <v>200</v>
      </c>
      <c r="C167" s="24" t="s">
        <v>213</v>
      </c>
      <c r="G167" s="24">
        <v>50</v>
      </c>
      <c r="I167" s="31">
        <f t="shared" si="3"/>
        <v>163527.37999999977</v>
      </c>
    </row>
    <row r="168" spans="1:9" hidden="1" x14ac:dyDescent="0.2">
      <c r="A168" s="30">
        <v>43220</v>
      </c>
      <c r="C168" s="24" t="s">
        <v>18</v>
      </c>
      <c r="H168" s="26">
        <v>0.21</v>
      </c>
      <c r="I168" s="31">
        <f t="shared" si="3"/>
        <v>163527.58999999976</v>
      </c>
    </row>
    <row r="169" spans="1:9" hidden="1" x14ac:dyDescent="0.2">
      <c r="A169" s="30">
        <v>43220</v>
      </c>
      <c r="C169" s="24" t="s">
        <v>19</v>
      </c>
      <c r="H169" s="26">
        <v>156.83000000000001</v>
      </c>
      <c r="I169" s="31">
        <f t="shared" si="3"/>
        <v>163684.41999999975</v>
      </c>
    </row>
    <row r="170" spans="1:9" hidden="1" x14ac:dyDescent="0.2">
      <c r="A170" s="30">
        <v>43235</v>
      </c>
      <c r="B170" s="22">
        <v>201</v>
      </c>
      <c r="C170" s="24" t="s">
        <v>217</v>
      </c>
      <c r="G170" s="24">
        <v>100</v>
      </c>
      <c r="I170" s="31">
        <f t="shared" si="3"/>
        <v>163584.41999999975</v>
      </c>
    </row>
    <row r="171" spans="1:9" hidden="1" x14ac:dyDescent="0.2">
      <c r="A171" s="30">
        <v>43251</v>
      </c>
      <c r="C171" s="24" t="s">
        <v>18</v>
      </c>
      <c r="H171" s="26">
        <v>0.21</v>
      </c>
      <c r="I171" s="31">
        <f t="shared" si="3"/>
        <v>163584.62999999974</v>
      </c>
    </row>
    <row r="172" spans="1:9" hidden="1" x14ac:dyDescent="0.2">
      <c r="A172" s="30">
        <v>43251</v>
      </c>
      <c r="C172" s="24" t="s">
        <v>19</v>
      </c>
      <c r="H172" s="26">
        <v>162.22999999999999</v>
      </c>
      <c r="I172" s="31">
        <f t="shared" si="3"/>
        <v>163746.85999999975</v>
      </c>
    </row>
    <row r="173" spans="1:9" hidden="1" x14ac:dyDescent="0.2">
      <c r="A173" s="30">
        <v>43271</v>
      </c>
      <c r="C173" s="24" t="s">
        <v>218</v>
      </c>
      <c r="I173" s="31">
        <f t="shared" si="3"/>
        <v>163746.85999999975</v>
      </c>
    </row>
    <row r="174" spans="1:9" hidden="1" x14ac:dyDescent="0.2">
      <c r="A174" s="30">
        <v>43276</v>
      </c>
      <c r="B174" s="22">
        <v>202</v>
      </c>
      <c r="C174" s="24" t="s">
        <v>219</v>
      </c>
      <c r="G174" s="24">
        <v>53000</v>
      </c>
      <c r="H174" s="24"/>
      <c r="I174" s="31">
        <f t="shared" si="3"/>
        <v>110746.85999999975</v>
      </c>
    </row>
    <row r="175" spans="1:9" hidden="1" x14ac:dyDescent="0.2">
      <c r="A175" s="30">
        <v>43281</v>
      </c>
      <c r="C175" s="24" t="s">
        <v>18</v>
      </c>
      <c r="H175" s="26">
        <v>0.21</v>
      </c>
      <c r="I175" s="31">
        <f t="shared" si="3"/>
        <v>110747.06999999976</v>
      </c>
    </row>
    <row r="176" spans="1:9" hidden="1" x14ac:dyDescent="0.2">
      <c r="A176" s="30">
        <v>43281</v>
      </c>
      <c r="C176" s="24" t="s">
        <v>19</v>
      </c>
      <c r="H176" s="26">
        <v>148.04</v>
      </c>
      <c r="I176" s="31">
        <f t="shared" si="3"/>
        <v>110895.10999999975</v>
      </c>
    </row>
    <row r="177" spans="1:9" hidden="1" x14ac:dyDescent="0.2">
      <c r="A177" s="30">
        <v>43281</v>
      </c>
      <c r="C177" s="24" t="s">
        <v>18</v>
      </c>
      <c r="H177" s="26">
        <v>0.21</v>
      </c>
      <c r="I177" s="31">
        <f t="shared" si="3"/>
        <v>110895.31999999976</v>
      </c>
    </row>
    <row r="178" spans="1:9" hidden="1" x14ac:dyDescent="0.2">
      <c r="A178" s="30">
        <v>43312</v>
      </c>
      <c r="C178" s="24" t="s">
        <v>19</v>
      </c>
      <c r="H178" s="26">
        <v>114.72</v>
      </c>
      <c r="I178" s="31">
        <f t="shared" si="3"/>
        <v>111010.03999999976</v>
      </c>
    </row>
    <row r="179" spans="1:9" hidden="1" x14ac:dyDescent="0.2">
      <c r="A179" s="30">
        <v>43328</v>
      </c>
      <c r="B179" s="22">
        <v>203</v>
      </c>
      <c r="C179" s="24" t="s">
        <v>224</v>
      </c>
      <c r="G179" s="24">
        <v>45</v>
      </c>
      <c r="I179" s="31">
        <f t="shared" si="3"/>
        <v>110965.03999999976</v>
      </c>
    </row>
    <row r="180" spans="1:9" hidden="1" x14ac:dyDescent="0.2">
      <c r="A180" s="30">
        <v>43343</v>
      </c>
      <c r="C180" s="24" t="s">
        <v>18</v>
      </c>
      <c r="H180" s="26">
        <v>0.21</v>
      </c>
      <c r="I180" s="31">
        <f t="shared" si="3"/>
        <v>110965.24999999977</v>
      </c>
    </row>
    <row r="181" spans="1:9" hidden="1" x14ac:dyDescent="0.2">
      <c r="A181" s="30">
        <v>43343</v>
      </c>
      <c r="C181" s="24" t="s">
        <v>19</v>
      </c>
      <c r="H181" s="26">
        <v>137.04</v>
      </c>
      <c r="I181" s="31">
        <f t="shared" si="3"/>
        <v>111102.28999999976</v>
      </c>
    </row>
    <row r="182" spans="1:9" hidden="1" x14ac:dyDescent="0.2">
      <c r="A182" s="30">
        <v>43370</v>
      </c>
      <c r="C182" s="24" t="s">
        <v>226</v>
      </c>
      <c r="D182" s="26">
        <v>25</v>
      </c>
      <c r="I182" s="31">
        <f t="shared" si="3"/>
        <v>111127.28999999976</v>
      </c>
    </row>
    <row r="183" spans="1:9" hidden="1" x14ac:dyDescent="0.2">
      <c r="A183" s="30">
        <v>43370</v>
      </c>
      <c r="C183" s="24" t="s">
        <v>227</v>
      </c>
      <c r="D183" s="26">
        <v>25</v>
      </c>
      <c r="I183" s="31">
        <f t="shared" si="3"/>
        <v>111152.28999999976</v>
      </c>
    </row>
    <row r="184" spans="1:9" hidden="1" x14ac:dyDescent="0.2">
      <c r="A184" s="30">
        <v>43370</v>
      </c>
      <c r="C184" s="24" t="s">
        <v>228</v>
      </c>
      <c r="D184" s="26">
        <v>100</v>
      </c>
      <c r="I184" s="31">
        <f t="shared" si="3"/>
        <v>111252.28999999976</v>
      </c>
    </row>
    <row r="185" spans="1:9" hidden="1" x14ac:dyDescent="0.2">
      <c r="A185" s="30">
        <v>43373</v>
      </c>
      <c r="C185" s="24" t="s">
        <v>18</v>
      </c>
      <c r="H185" s="26">
        <v>0.21</v>
      </c>
      <c r="I185" s="31">
        <f t="shared" si="3"/>
        <v>111252.49999999977</v>
      </c>
    </row>
    <row r="186" spans="1:9" hidden="1" x14ac:dyDescent="0.2">
      <c r="A186" s="30">
        <v>43373</v>
      </c>
      <c r="C186" s="24" t="s">
        <v>19</v>
      </c>
      <c r="H186" s="26">
        <v>132.80000000000001</v>
      </c>
      <c r="I186" s="31">
        <f t="shared" si="3"/>
        <v>111385.29999999977</v>
      </c>
    </row>
    <row r="187" spans="1:9" hidden="1" x14ac:dyDescent="0.2">
      <c r="A187" s="30">
        <v>43385</v>
      </c>
      <c r="C187" s="24" t="s">
        <v>229</v>
      </c>
      <c r="D187" s="26">
        <v>50</v>
      </c>
      <c r="I187" s="31">
        <f t="shared" si="3"/>
        <v>111435.29999999977</v>
      </c>
    </row>
    <row r="188" spans="1:9" hidden="1" x14ac:dyDescent="0.2">
      <c r="A188" s="30">
        <v>43404</v>
      </c>
      <c r="C188" s="24" t="s">
        <v>18</v>
      </c>
      <c r="H188" s="26">
        <v>0.21</v>
      </c>
      <c r="I188" s="31">
        <f t="shared" si="3"/>
        <v>111435.50999999978</v>
      </c>
    </row>
    <row r="189" spans="1:9" hidden="1" x14ac:dyDescent="0.2">
      <c r="A189" s="30">
        <v>43404</v>
      </c>
      <c r="C189" s="24" t="s">
        <v>19</v>
      </c>
      <c r="H189" s="26">
        <v>137.41</v>
      </c>
      <c r="I189" s="31">
        <f t="shared" si="3"/>
        <v>111572.91999999978</v>
      </c>
    </row>
    <row r="190" spans="1:9" hidden="1" x14ac:dyDescent="0.2">
      <c r="A190" s="30">
        <v>43419</v>
      </c>
      <c r="B190" s="22">
        <v>204</v>
      </c>
      <c r="C190" s="24" t="s">
        <v>231</v>
      </c>
      <c r="G190" s="24">
        <v>41</v>
      </c>
      <c r="I190" s="31">
        <f t="shared" si="3"/>
        <v>111531.91999999978</v>
      </c>
    </row>
    <row r="191" spans="1:9" hidden="1" x14ac:dyDescent="0.2">
      <c r="A191" s="30">
        <v>43434</v>
      </c>
      <c r="C191" s="24" t="s">
        <v>18</v>
      </c>
      <c r="H191" s="26">
        <v>0.21</v>
      </c>
      <c r="I191" s="31">
        <f t="shared" si="3"/>
        <v>111532.12999999979</v>
      </c>
    </row>
    <row r="192" spans="1:9" hidden="1" x14ac:dyDescent="0.2">
      <c r="A192" s="30">
        <v>43434</v>
      </c>
      <c r="C192" s="24" t="s">
        <v>19</v>
      </c>
      <c r="H192" s="26">
        <v>133.16</v>
      </c>
      <c r="I192" s="31">
        <f t="shared" si="3"/>
        <v>111665.28999999979</v>
      </c>
    </row>
    <row r="193" spans="1:9" hidden="1" x14ac:dyDescent="0.2">
      <c r="A193" s="30">
        <v>43446</v>
      </c>
      <c r="B193" s="22">
        <v>205</v>
      </c>
      <c r="C193" s="24" t="s">
        <v>232</v>
      </c>
      <c r="G193" s="24">
        <v>250</v>
      </c>
      <c r="I193" s="31">
        <f t="shared" si="3"/>
        <v>111415.28999999979</v>
      </c>
    </row>
    <row r="194" spans="1:9" hidden="1" x14ac:dyDescent="0.2">
      <c r="A194" s="30">
        <v>43446</v>
      </c>
      <c r="C194" s="24" t="s">
        <v>233</v>
      </c>
      <c r="I194" s="31">
        <f t="shared" si="3"/>
        <v>111415.28999999979</v>
      </c>
    </row>
    <row r="195" spans="1:9" hidden="1" x14ac:dyDescent="0.2">
      <c r="A195" s="30">
        <v>43446</v>
      </c>
      <c r="B195" s="22">
        <v>206</v>
      </c>
      <c r="C195" s="24" t="s">
        <v>236</v>
      </c>
      <c r="I195" s="31">
        <f t="shared" si="3"/>
        <v>111415.28999999979</v>
      </c>
    </row>
    <row r="196" spans="1:9" hidden="1" x14ac:dyDescent="0.2">
      <c r="A196" s="30">
        <v>43447</v>
      </c>
      <c r="B196" s="22">
        <v>207</v>
      </c>
      <c r="C196" s="24" t="s">
        <v>234</v>
      </c>
      <c r="G196" s="24">
        <v>134.91</v>
      </c>
      <c r="I196" s="31">
        <f t="shared" si="3"/>
        <v>111280.37999999979</v>
      </c>
    </row>
    <row r="197" spans="1:9" hidden="1" x14ac:dyDescent="0.2">
      <c r="A197" s="30">
        <v>43454</v>
      </c>
      <c r="C197" s="24" t="s">
        <v>240</v>
      </c>
      <c r="D197" s="26">
        <v>20</v>
      </c>
      <c r="I197" s="31">
        <f t="shared" si="3"/>
        <v>111300.37999999979</v>
      </c>
    </row>
    <row r="198" spans="1:9" hidden="1" x14ac:dyDescent="0.2">
      <c r="A198" s="30">
        <v>43465</v>
      </c>
      <c r="C198" s="24" t="s">
        <v>18</v>
      </c>
      <c r="H198" s="26">
        <v>0.21</v>
      </c>
      <c r="I198" s="31">
        <f t="shared" si="3"/>
        <v>111300.58999999979</v>
      </c>
    </row>
    <row r="199" spans="1:9" hidden="1" x14ac:dyDescent="0.2">
      <c r="A199" s="30">
        <v>43465</v>
      </c>
      <c r="C199" s="24" t="s">
        <v>19</v>
      </c>
      <c r="H199" s="26">
        <v>137.78</v>
      </c>
      <c r="I199" s="31">
        <f t="shared" si="3"/>
        <v>111438.36999999979</v>
      </c>
    </row>
    <row r="200" spans="1:9" hidden="1" x14ac:dyDescent="0.2">
      <c r="A200" s="30">
        <v>43474</v>
      </c>
      <c r="B200" s="22">
        <v>208</v>
      </c>
      <c r="C200" s="24" t="s">
        <v>241</v>
      </c>
      <c r="G200" s="24">
        <v>20</v>
      </c>
      <c r="I200" s="31">
        <f t="shared" si="3"/>
        <v>111418.36999999979</v>
      </c>
    </row>
    <row r="201" spans="1:9" hidden="1" x14ac:dyDescent="0.2">
      <c r="A201" s="30">
        <v>43496</v>
      </c>
      <c r="C201" s="24" t="s">
        <v>18</v>
      </c>
      <c r="H201" s="26">
        <v>0.21</v>
      </c>
      <c r="I201" s="31">
        <f t="shared" si="3"/>
        <v>111418.5799999998</v>
      </c>
    </row>
    <row r="202" spans="1:9" hidden="1" x14ac:dyDescent="0.2">
      <c r="A202" s="30">
        <v>43496</v>
      </c>
      <c r="C202" s="24" t="s">
        <v>19</v>
      </c>
      <c r="H202" s="26">
        <v>137.97</v>
      </c>
      <c r="I202" s="31">
        <f t="shared" si="3"/>
        <v>111556.5499999998</v>
      </c>
    </row>
    <row r="203" spans="1:9" hidden="1" x14ac:dyDescent="0.2">
      <c r="A203" s="30">
        <v>43524</v>
      </c>
      <c r="C203" s="24" t="s">
        <v>18</v>
      </c>
      <c r="H203" s="26">
        <v>0.19</v>
      </c>
      <c r="I203" s="31">
        <f t="shared" si="3"/>
        <v>111556.7399999998</v>
      </c>
    </row>
    <row r="204" spans="1:9" hidden="1" x14ac:dyDescent="0.2">
      <c r="A204" s="30">
        <v>43524</v>
      </c>
      <c r="C204" s="24" t="s">
        <v>19</v>
      </c>
      <c r="H204" s="26">
        <v>124.78</v>
      </c>
      <c r="I204" s="31">
        <f t="shared" si="3"/>
        <v>111681.5199999998</v>
      </c>
    </row>
    <row r="205" spans="1:9" hidden="1" x14ac:dyDescent="0.2">
      <c r="A205" s="30">
        <v>43555</v>
      </c>
      <c r="C205" s="24" t="s">
        <v>18</v>
      </c>
      <c r="H205" s="26">
        <v>0.21</v>
      </c>
      <c r="I205" s="31">
        <f t="shared" si="3"/>
        <v>111681.72999999981</v>
      </c>
    </row>
    <row r="206" spans="1:9" hidden="1" x14ac:dyDescent="0.2">
      <c r="A206" s="30">
        <v>43555</v>
      </c>
      <c r="C206" s="24" t="s">
        <v>19</v>
      </c>
      <c r="H206" s="26">
        <v>138.33000000000001</v>
      </c>
      <c r="I206" s="31">
        <f t="shared" si="3"/>
        <v>111820.05999999981</v>
      </c>
    </row>
    <row r="207" spans="1:9" hidden="1" x14ac:dyDescent="0.2">
      <c r="A207" s="30">
        <v>43566</v>
      </c>
      <c r="C207" s="24" t="s">
        <v>243</v>
      </c>
      <c r="D207" s="26">
        <v>50</v>
      </c>
      <c r="I207" s="31">
        <f t="shared" si="3"/>
        <v>111870.05999999981</v>
      </c>
    </row>
    <row r="208" spans="1:9" hidden="1" x14ac:dyDescent="0.2">
      <c r="A208" s="30">
        <v>43566</v>
      </c>
      <c r="C208" s="24" t="s">
        <v>244</v>
      </c>
      <c r="D208" s="26">
        <v>25</v>
      </c>
      <c r="I208" s="31">
        <f t="shared" si="3"/>
        <v>111895.05999999981</v>
      </c>
    </row>
    <row r="209" spans="1:9" hidden="1" x14ac:dyDescent="0.2">
      <c r="A209" s="30">
        <v>43585</v>
      </c>
      <c r="C209" s="24" t="s">
        <v>18</v>
      </c>
      <c r="H209" s="26">
        <v>134.05000000000001</v>
      </c>
      <c r="I209" s="31">
        <f t="shared" si="3"/>
        <v>112029.10999999981</v>
      </c>
    </row>
    <row r="210" spans="1:9" hidden="1" x14ac:dyDescent="0.2">
      <c r="A210" s="30">
        <v>43585</v>
      </c>
      <c r="C210" s="24" t="s">
        <v>19</v>
      </c>
      <c r="H210" s="26">
        <v>0.21</v>
      </c>
      <c r="I210" s="31">
        <f t="shared" si="3"/>
        <v>112029.31999999982</v>
      </c>
    </row>
    <row r="211" spans="1:9" hidden="1" x14ac:dyDescent="0.2">
      <c r="A211" s="30">
        <v>43616</v>
      </c>
      <c r="C211" s="24" t="s">
        <v>18</v>
      </c>
      <c r="H211" s="26">
        <v>0.21</v>
      </c>
      <c r="I211" s="31">
        <f t="shared" si="3"/>
        <v>112029.52999999982</v>
      </c>
    </row>
    <row r="212" spans="1:9" hidden="1" x14ac:dyDescent="0.2">
      <c r="A212" s="30">
        <v>43616</v>
      </c>
      <c r="C212" s="24" t="s">
        <v>19</v>
      </c>
      <c r="H212" s="26">
        <v>138.69999999999999</v>
      </c>
      <c r="I212" s="31">
        <f t="shared" si="3"/>
        <v>112168.22999999982</v>
      </c>
    </row>
    <row r="213" spans="1:9" hidden="1" x14ac:dyDescent="0.2">
      <c r="A213" s="30">
        <v>43628</v>
      </c>
      <c r="B213" s="22">
        <v>209</v>
      </c>
      <c r="C213" s="24" t="s">
        <v>247</v>
      </c>
      <c r="G213" s="24">
        <v>85</v>
      </c>
      <c r="I213" s="31">
        <f t="shared" si="3"/>
        <v>112083.22999999982</v>
      </c>
    </row>
    <row r="214" spans="1:9" hidden="1" x14ac:dyDescent="0.2">
      <c r="A214" s="30">
        <v>43646</v>
      </c>
      <c r="C214" s="24" t="s">
        <v>19</v>
      </c>
      <c r="H214" s="26">
        <v>158.08000000000001</v>
      </c>
      <c r="I214" s="31">
        <f t="shared" si="3"/>
        <v>112241.30999999982</v>
      </c>
    </row>
    <row r="215" spans="1:9" hidden="1" x14ac:dyDescent="0.2">
      <c r="A215" s="30">
        <v>43646</v>
      </c>
      <c r="C215" s="24" t="s">
        <v>18</v>
      </c>
      <c r="H215" s="26">
        <v>0.11</v>
      </c>
      <c r="I215" s="31">
        <f t="shared" si="3"/>
        <v>112241.41999999982</v>
      </c>
    </row>
    <row r="216" spans="1:9" hidden="1" x14ac:dyDescent="0.2">
      <c r="A216" s="30">
        <v>43677</v>
      </c>
      <c r="C216" s="24" t="s">
        <v>19</v>
      </c>
      <c r="H216" s="26">
        <v>204.04</v>
      </c>
      <c r="I216" s="31">
        <f t="shared" si="3"/>
        <v>112445.45999999982</v>
      </c>
    </row>
    <row r="217" spans="1:9" hidden="1" x14ac:dyDescent="0.2">
      <c r="A217" s="30">
        <v>43693</v>
      </c>
      <c r="C217" s="24" t="s">
        <v>249</v>
      </c>
      <c r="D217" s="26">
        <v>25</v>
      </c>
      <c r="I217" s="31">
        <f t="shared" si="3"/>
        <v>112470.45999999982</v>
      </c>
    </row>
    <row r="218" spans="1:9" hidden="1" x14ac:dyDescent="0.2">
      <c r="A218" s="30">
        <v>43693</v>
      </c>
      <c r="B218" s="22">
        <v>210</v>
      </c>
      <c r="C218" s="24" t="s">
        <v>251</v>
      </c>
      <c r="G218" s="24">
        <v>86.89</v>
      </c>
      <c r="I218" s="31">
        <f>+I217+D218+F218-G218+H218</f>
        <v>112383.56999999982</v>
      </c>
    </row>
    <row r="219" spans="1:9" hidden="1" x14ac:dyDescent="0.2">
      <c r="A219" s="30">
        <v>43708</v>
      </c>
      <c r="C219" s="24" t="s">
        <v>19</v>
      </c>
      <c r="H219" s="26">
        <v>204.43</v>
      </c>
      <c r="I219" s="31">
        <f>+I218+D219+F219-G219+H219</f>
        <v>112587.99999999981</v>
      </c>
    </row>
    <row r="220" spans="1:9" hidden="1" x14ac:dyDescent="0.2">
      <c r="A220" s="30">
        <v>43738</v>
      </c>
      <c r="C220" s="24" t="s">
        <v>19</v>
      </c>
      <c r="H220" s="26">
        <v>198.21</v>
      </c>
      <c r="I220" s="31">
        <f>+I219+D220+F220-G220+H220</f>
        <v>112786.20999999982</v>
      </c>
    </row>
    <row r="221" spans="1:9" hidden="1" x14ac:dyDescent="0.2">
      <c r="A221" s="30">
        <v>43769</v>
      </c>
      <c r="C221" s="24" t="s">
        <v>19</v>
      </c>
      <c r="H221" s="26">
        <v>205.2</v>
      </c>
      <c r="I221" s="31">
        <f>+I220+D221+F221-G221+H221</f>
        <v>112991.40999999981</v>
      </c>
    </row>
    <row r="222" spans="1:9" hidden="1" x14ac:dyDescent="0.2">
      <c r="A222" s="30">
        <v>43799</v>
      </c>
      <c r="C222" s="24" t="s">
        <v>19</v>
      </c>
      <c r="H222" s="26">
        <v>198.96</v>
      </c>
      <c r="I222" s="31">
        <f>+I221+D222+F222-G222+H222</f>
        <v>113190.36999999982</v>
      </c>
    </row>
    <row r="223" spans="1:9" hidden="1" x14ac:dyDescent="0.2">
      <c r="A223" s="30">
        <v>43811</v>
      </c>
      <c r="B223" s="22">
        <v>211</v>
      </c>
      <c r="C223" s="24" t="s">
        <v>232</v>
      </c>
      <c r="G223" s="24">
        <v>250</v>
      </c>
      <c r="I223" s="31">
        <f t="shared" ref="I223:I288" si="4">+I222+D223+F223-G223+H223</f>
        <v>112940.36999999982</v>
      </c>
    </row>
    <row r="224" spans="1:9" hidden="1" x14ac:dyDescent="0.2">
      <c r="A224" s="30">
        <v>43811</v>
      </c>
      <c r="C224" s="24" t="s">
        <v>233</v>
      </c>
      <c r="I224" s="31">
        <f t="shared" si="4"/>
        <v>112940.36999999982</v>
      </c>
    </row>
    <row r="225" spans="1:9" hidden="1" x14ac:dyDescent="0.2">
      <c r="A225" s="30">
        <v>43811</v>
      </c>
      <c r="C225" s="24" t="s">
        <v>253</v>
      </c>
      <c r="D225" s="26">
        <v>50</v>
      </c>
      <c r="I225" s="31">
        <f t="shared" si="4"/>
        <v>112990.36999999982</v>
      </c>
    </row>
    <row r="226" spans="1:9" hidden="1" x14ac:dyDescent="0.2">
      <c r="A226" s="30">
        <v>43811</v>
      </c>
      <c r="C226" s="24" t="s">
        <v>254</v>
      </c>
      <c r="D226" s="26">
        <v>50</v>
      </c>
      <c r="I226" s="31">
        <f t="shared" si="4"/>
        <v>113040.36999999982</v>
      </c>
    </row>
    <row r="227" spans="1:9" hidden="1" x14ac:dyDescent="0.2">
      <c r="A227" s="30">
        <v>43811</v>
      </c>
      <c r="C227" s="24" t="s">
        <v>255</v>
      </c>
      <c r="D227" s="26">
        <v>50</v>
      </c>
      <c r="I227" s="31">
        <f t="shared" si="4"/>
        <v>113090.36999999982</v>
      </c>
    </row>
    <row r="228" spans="1:9" hidden="1" x14ac:dyDescent="0.2">
      <c r="A228" s="30">
        <v>43811</v>
      </c>
      <c r="C228" s="24" t="s">
        <v>256</v>
      </c>
      <c r="D228" s="26">
        <v>50</v>
      </c>
      <c r="I228" s="31">
        <f t="shared" si="4"/>
        <v>113140.36999999982</v>
      </c>
    </row>
    <row r="229" spans="1:9" hidden="1" x14ac:dyDescent="0.2">
      <c r="A229" s="30">
        <v>43830</v>
      </c>
      <c r="C229" s="24" t="s">
        <v>19</v>
      </c>
      <c r="H229" s="26">
        <v>205.98</v>
      </c>
      <c r="I229" s="31">
        <f t="shared" si="4"/>
        <v>113346.34999999982</v>
      </c>
    </row>
    <row r="230" spans="1:9" hidden="1" x14ac:dyDescent="0.2">
      <c r="A230" s="30">
        <v>43839</v>
      </c>
      <c r="C230" s="24" t="s">
        <v>257</v>
      </c>
      <c r="D230" s="26">
        <v>30</v>
      </c>
      <c r="I230" s="31">
        <f t="shared" si="4"/>
        <v>113376.34999999982</v>
      </c>
    </row>
    <row r="231" spans="1:9" hidden="1" x14ac:dyDescent="0.2">
      <c r="A231" s="30">
        <v>43861</v>
      </c>
      <c r="C231" s="24" t="s">
        <v>19</v>
      </c>
      <c r="H231" s="26">
        <v>205.81</v>
      </c>
      <c r="I231" s="31">
        <f t="shared" si="4"/>
        <v>113582.15999999981</v>
      </c>
    </row>
    <row r="232" spans="1:9" hidden="1" x14ac:dyDescent="0.2">
      <c r="A232" s="30">
        <v>43890</v>
      </c>
      <c r="C232" s="24" t="s">
        <v>19</v>
      </c>
      <c r="H232" s="26">
        <v>192.88</v>
      </c>
      <c r="I232" s="31">
        <f t="shared" si="4"/>
        <v>113775.03999999982</v>
      </c>
    </row>
    <row r="233" spans="1:9" hidden="1" x14ac:dyDescent="0.2">
      <c r="A233" s="30">
        <v>43921</v>
      </c>
      <c r="C233" s="24" t="s">
        <v>19</v>
      </c>
      <c r="H233" s="26">
        <v>206.57</v>
      </c>
      <c r="I233" s="31">
        <f t="shared" si="4"/>
        <v>113981.60999999983</v>
      </c>
    </row>
    <row r="234" spans="1:9" hidden="1" x14ac:dyDescent="0.2">
      <c r="A234" s="30">
        <v>43948</v>
      </c>
      <c r="C234" s="24" t="s">
        <v>260</v>
      </c>
      <c r="D234" s="26">
        <v>50</v>
      </c>
      <c r="I234" s="31">
        <f t="shared" si="4"/>
        <v>114031.60999999983</v>
      </c>
    </row>
    <row r="235" spans="1:9" hidden="1" x14ac:dyDescent="0.2">
      <c r="A235" s="30">
        <v>43951</v>
      </c>
      <c r="C235" s="24" t="s">
        <v>19</v>
      </c>
      <c r="H235" s="26">
        <v>200.28</v>
      </c>
      <c r="I235" s="31">
        <f t="shared" si="4"/>
        <v>114231.88999999982</v>
      </c>
    </row>
    <row r="236" spans="1:9" hidden="1" x14ac:dyDescent="0.2">
      <c r="A236" s="30">
        <v>43982</v>
      </c>
      <c r="C236" s="24" t="s">
        <v>19</v>
      </c>
      <c r="H236" s="26">
        <v>207.34</v>
      </c>
      <c r="I236" s="31">
        <f t="shared" si="4"/>
        <v>114439.22999999982</v>
      </c>
    </row>
    <row r="237" spans="1:9" hidden="1" x14ac:dyDescent="0.2">
      <c r="A237" s="30">
        <v>44012</v>
      </c>
      <c r="C237" s="24" t="s">
        <v>19</v>
      </c>
      <c r="H237" s="26">
        <v>201.03</v>
      </c>
      <c r="I237" s="31">
        <f t="shared" si="4"/>
        <v>114640.25999999982</v>
      </c>
    </row>
    <row r="238" spans="1:9" hidden="1" x14ac:dyDescent="0.2">
      <c r="A238" s="30">
        <v>44023</v>
      </c>
      <c r="B238" s="22">
        <v>212</v>
      </c>
      <c r="C238" s="24" t="s">
        <v>261</v>
      </c>
      <c r="G238" s="24">
        <v>57.24</v>
      </c>
      <c r="I238" s="31">
        <f t="shared" si="4"/>
        <v>114583.01999999981</v>
      </c>
    </row>
    <row r="239" spans="1:9" hidden="1" x14ac:dyDescent="0.2">
      <c r="A239" s="30">
        <v>44043</v>
      </c>
      <c r="C239" s="24" t="s">
        <v>19</v>
      </c>
      <c r="H239" s="26">
        <v>114.1</v>
      </c>
      <c r="I239" s="31">
        <f t="shared" si="4"/>
        <v>114697.11999999982</v>
      </c>
    </row>
    <row r="240" spans="1:9" hidden="1" x14ac:dyDescent="0.2">
      <c r="A240" s="30">
        <v>44056</v>
      </c>
      <c r="C240" s="24" t="s">
        <v>263</v>
      </c>
      <c r="D240" s="26">
        <v>300</v>
      </c>
      <c r="I240" s="31">
        <f t="shared" si="4"/>
        <v>114997.11999999982</v>
      </c>
    </row>
    <row r="241" spans="1:9" hidden="1" x14ac:dyDescent="0.2">
      <c r="A241" s="30">
        <v>44056</v>
      </c>
      <c r="B241" s="22">
        <v>213</v>
      </c>
      <c r="C241" s="24" t="s">
        <v>264</v>
      </c>
      <c r="G241" s="24">
        <v>30</v>
      </c>
      <c r="I241" s="31">
        <f t="shared" si="4"/>
        <v>114967.11999999982</v>
      </c>
    </row>
    <row r="242" spans="1:9" hidden="1" x14ac:dyDescent="0.2">
      <c r="A242" s="30">
        <v>44061</v>
      </c>
      <c r="C242" s="24" t="s">
        <v>267</v>
      </c>
      <c r="D242" s="26">
        <v>100</v>
      </c>
      <c r="I242" s="31">
        <f t="shared" si="4"/>
        <v>115067.11999999982</v>
      </c>
    </row>
    <row r="243" spans="1:9" hidden="1" x14ac:dyDescent="0.2">
      <c r="A243" s="30">
        <v>44061</v>
      </c>
      <c r="C243" s="24" t="s">
        <v>268</v>
      </c>
      <c r="D243" s="26">
        <v>8000</v>
      </c>
      <c r="I243" s="31">
        <f t="shared" si="4"/>
        <v>123067.11999999982</v>
      </c>
    </row>
    <row r="244" spans="1:9" hidden="1" x14ac:dyDescent="0.2">
      <c r="A244" s="30">
        <v>44064</v>
      </c>
      <c r="C244" s="24" t="s">
        <v>270</v>
      </c>
      <c r="D244" s="26">
        <v>75</v>
      </c>
      <c r="I244" s="31">
        <f t="shared" si="4"/>
        <v>123142.11999999982</v>
      </c>
    </row>
    <row r="245" spans="1:9" hidden="1" x14ac:dyDescent="0.2">
      <c r="A245" s="30">
        <v>44074</v>
      </c>
      <c r="C245" s="24" t="s">
        <v>19</v>
      </c>
      <c r="H245" s="26">
        <v>11.07</v>
      </c>
      <c r="I245" s="31">
        <f t="shared" si="4"/>
        <v>123153.18999999983</v>
      </c>
    </row>
    <row r="246" spans="1:9" hidden="1" x14ac:dyDescent="0.2">
      <c r="A246" s="30">
        <v>44078</v>
      </c>
      <c r="C246" s="24" t="s">
        <v>271</v>
      </c>
      <c r="D246" s="26">
        <v>100</v>
      </c>
      <c r="I246" s="31">
        <f t="shared" si="4"/>
        <v>123253.18999999983</v>
      </c>
    </row>
    <row r="247" spans="1:9" hidden="1" x14ac:dyDescent="0.2">
      <c r="A247" s="30">
        <v>44078</v>
      </c>
      <c r="C247" s="24" t="s">
        <v>272</v>
      </c>
      <c r="D247" s="26">
        <v>25</v>
      </c>
      <c r="I247" s="31">
        <f t="shared" si="4"/>
        <v>123278.18999999983</v>
      </c>
    </row>
    <row r="248" spans="1:9" hidden="1" x14ac:dyDescent="0.2">
      <c r="A248" s="30">
        <v>44090</v>
      </c>
      <c r="B248" s="22">
        <v>214</v>
      </c>
      <c r="C248" s="24" t="s">
        <v>273</v>
      </c>
      <c r="G248" s="24">
        <v>4000.99</v>
      </c>
      <c r="I248" s="31">
        <f t="shared" si="4"/>
        <v>119277.19999999982</v>
      </c>
    </row>
    <row r="249" spans="1:9" hidden="1" x14ac:dyDescent="0.2">
      <c r="A249" s="60">
        <v>44104</v>
      </c>
      <c r="C249" s="24" t="s">
        <v>19</v>
      </c>
      <c r="H249" s="26">
        <v>13.47</v>
      </c>
      <c r="I249" s="31">
        <f t="shared" si="4"/>
        <v>119290.66999999982</v>
      </c>
    </row>
    <row r="250" spans="1:9" hidden="1" x14ac:dyDescent="0.2">
      <c r="A250" s="30">
        <v>44124</v>
      </c>
      <c r="B250" s="22">
        <v>215</v>
      </c>
      <c r="C250" s="24" t="s">
        <v>273</v>
      </c>
      <c r="G250" s="24">
        <v>267.3</v>
      </c>
      <c r="I250" s="31">
        <f t="shared" si="4"/>
        <v>119023.36999999982</v>
      </c>
    </row>
    <row r="251" spans="1:9" hidden="1" x14ac:dyDescent="0.2">
      <c r="A251" s="30">
        <v>44135</v>
      </c>
      <c r="C251" s="24" t="s">
        <v>19</v>
      </c>
      <c r="H251" s="26">
        <v>13.92</v>
      </c>
      <c r="I251" s="31">
        <f t="shared" si="4"/>
        <v>119037.28999999982</v>
      </c>
    </row>
    <row r="252" spans="1:9" hidden="1" x14ac:dyDescent="0.2">
      <c r="A252" s="30">
        <v>44158</v>
      </c>
      <c r="C252" s="24" t="s">
        <v>277</v>
      </c>
      <c r="D252" s="26">
        <v>50</v>
      </c>
      <c r="I252" s="31">
        <f t="shared" si="4"/>
        <v>119087.28999999982</v>
      </c>
    </row>
    <row r="253" spans="1:9" hidden="1" x14ac:dyDescent="0.2">
      <c r="A253" s="30">
        <v>44165</v>
      </c>
      <c r="C253" s="24" t="s">
        <v>19</v>
      </c>
      <c r="H253" s="26">
        <v>13.47</v>
      </c>
      <c r="I253" s="31">
        <f t="shared" si="4"/>
        <v>119100.75999999982</v>
      </c>
    </row>
    <row r="254" spans="1:9" hidden="1" x14ac:dyDescent="0.2">
      <c r="A254" s="30">
        <v>44169</v>
      </c>
      <c r="C254" s="24" t="s">
        <v>278</v>
      </c>
      <c r="D254" s="26">
        <v>20</v>
      </c>
      <c r="I254" s="31">
        <f t="shared" si="4"/>
        <v>119120.75999999982</v>
      </c>
    </row>
    <row r="255" spans="1:9" hidden="1" x14ac:dyDescent="0.2">
      <c r="A255" s="25">
        <v>44179</v>
      </c>
      <c r="B255" s="22">
        <v>216</v>
      </c>
      <c r="C255" s="24" t="s">
        <v>279</v>
      </c>
      <c r="G255" s="24">
        <v>50</v>
      </c>
      <c r="I255" s="31">
        <f t="shared" si="4"/>
        <v>119070.75999999982</v>
      </c>
    </row>
    <row r="256" spans="1:9" hidden="1" x14ac:dyDescent="0.2">
      <c r="A256" s="25">
        <v>44179</v>
      </c>
      <c r="B256" s="22">
        <v>217</v>
      </c>
      <c r="C256" s="24" t="s">
        <v>280</v>
      </c>
      <c r="G256" s="24">
        <v>250</v>
      </c>
      <c r="I256" s="31">
        <f t="shared" si="4"/>
        <v>118820.75999999982</v>
      </c>
    </row>
    <row r="257" spans="1:9" hidden="1" x14ac:dyDescent="0.2">
      <c r="C257" s="24" t="s">
        <v>281</v>
      </c>
      <c r="I257" s="31">
        <f t="shared" si="4"/>
        <v>118820.75999999982</v>
      </c>
    </row>
    <row r="258" spans="1:9" hidden="1" x14ac:dyDescent="0.2">
      <c r="A258" s="30">
        <v>44196</v>
      </c>
      <c r="C258" s="24" t="s">
        <v>19</v>
      </c>
      <c r="H258" s="26">
        <v>13.92</v>
      </c>
      <c r="I258" s="31">
        <f t="shared" si="4"/>
        <v>118834.67999999982</v>
      </c>
    </row>
    <row r="259" spans="1:9" hidden="1" x14ac:dyDescent="0.2">
      <c r="A259" s="30">
        <v>44216</v>
      </c>
      <c r="B259" s="22">
        <v>218</v>
      </c>
      <c r="C259" s="24" t="s">
        <v>273</v>
      </c>
      <c r="G259" s="24">
        <v>184.19</v>
      </c>
      <c r="I259" s="31">
        <f t="shared" si="4"/>
        <v>118650.48999999982</v>
      </c>
    </row>
    <row r="260" spans="1:9" hidden="1" x14ac:dyDescent="0.2">
      <c r="A260" s="30">
        <v>44227</v>
      </c>
      <c r="C260" s="24" t="s">
        <v>19</v>
      </c>
      <c r="H260" s="26">
        <v>10.33</v>
      </c>
      <c r="I260" s="31">
        <f t="shared" si="4"/>
        <v>118660.81999999982</v>
      </c>
    </row>
    <row r="261" spans="1:9" hidden="1" x14ac:dyDescent="0.2">
      <c r="A261" s="30">
        <v>44228</v>
      </c>
      <c r="C261" s="24" t="s">
        <v>284</v>
      </c>
      <c r="D261" s="26">
        <v>200</v>
      </c>
      <c r="I261" s="31">
        <f t="shared" si="4"/>
        <v>118860.81999999982</v>
      </c>
    </row>
    <row r="262" spans="1:9" hidden="1" x14ac:dyDescent="0.2">
      <c r="A262" s="30">
        <v>44235</v>
      </c>
      <c r="C262" s="24" t="s">
        <v>285</v>
      </c>
      <c r="D262" s="26">
        <v>100</v>
      </c>
      <c r="I262" s="31">
        <f t="shared" si="4"/>
        <v>118960.81999999982</v>
      </c>
    </row>
    <row r="263" spans="1:9" hidden="1" x14ac:dyDescent="0.2">
      <c r="A263" s="30">
        <v>44255</v>
      </c>
      <c r="C263" s="24" t="s">
        <v>19</v>
      </c>
      <c r="H263" s="26">
        <v>8.74</v>
      </c>
      <c r="I263" s="31">
        <f t="shared" si="4"/>
        <v>118969.55999999982</v>
      </c>
    </row>
    <row r="264" spans="1:9" hidden="1" x14ac:dyDescent="0.2">
      <c r="A264" s="30">
        <v>44272</v>
      </c>
      <c r="C264" s="24" t="s">
        <v>286</v>
      </c>
      <c r="D264" s="26">
        <v>100</v>
      </c>
      <c r="I264" s="31">
        <f t="shared" si="4"/>
        <v>119069.55999999982</v>
      </c>
    </row>
    <row r="265" spans="1:9" hidden="1" x14ac:dyDescent="0.2">
      <c r="A265" s="30">
        <v>44272</v>
      </c>
      <c r="C265" s="24" t="s">
        <v>287</v>
      </c>
      <c r="D265" s="26">
        <v>25</v>
      </c>
      <c r="I265" s="31">
        <f t="shared" si="4"/>
        <v>119094.55999999982</v>
      </c>
    </row>
    <row r="266" spans="1:9" hidden="1" x14ac:dyDescent="0.2">
      <c r="A266" s="30">
        <v>44272</v>
      </c>
      <c r="C266" s="24" t="s">
        <v>288</v>
      </c>
      <c r="D266" s="26">
        <v>250</v>
      </c>
      <c r="I266" s="31">
        <f t="shared" si="4"/>
        <v>119344.55999999982</v>
      </c>
    </row>
    <row r="267" spans="1:9" ht="12" hidden="1" customHeight="1" x14ac:dyDescent="0.2">
      <c r="A267" s="30">
        <v>44281</v>
      </c>
      <c r="C267" s="24" t="s">
        <v>289</v>
      </c>
      <c r="D267" s="26">
        <v>50</v>
      </c>
      <c r="I267" s="31">
        <f t="shared" si="4"/>
        <v>119394.55999999982</v>
      </c>
    </row>
    <row r="268" spans="1:9" hidden="1" x14ac:dyDescent="0.2">
      <c r="A268" s="30">
        <v>44286</v>
      </c>
      <c r="C268" s="24" t="s">
        <v>19</v>
      </c>
      <c r="H268" s="26">
        <v>9.2799999999999994</v>
      </c>
      <c r="I268" s="31">
        <f t="shared" si="4"/>
        <v>119403.83999999982</v>
      </c>
    </row>
    <row r="269" spans="1:9" hidden="1" x14ac:dyDescent="0.2">
      <c r="A269" s="30">
        <v>44305</v>
      </c>
      <c r="C269" s="24" t="s">
        <v>290</v>
      </c>
      <c r="D269" s="26">
        <v>25</v>
      </c>
      <c r="I269" s="31">
        <f t="shared" si="4"/>
        <v>119428.83999999982</v>
      </c>
    </row>
    <row r="270" spans="1:9" hidden="1" x14ac:dyDescent="0.2">
      <c r="A270" s="30">
        <v>44305</v>
      </c>
      <c r="C270" s="24" t="s">
        <v>291</v>
      </c>
      <c r="D270" s="26">
        <v>25</v>
      </c>
      <c r="I270" s="31">
        <f t="shared" si="4"/>
        <v>119453.83999999982</v>
      </c>
    </row>
    <row r="271" spans="1:9" hidden="1" x14ac:dyDescent="0.2">
      <c r="A271" s="30">
        <v>44305</v>
      </c>
      <c r="C271" s="24" t="s">
        <v>292</v>
      </c>
      <c r="D271" s="26">
        <v>325</v>
      </c>
      <c r="I271" s="31">
        <f t="shared" si="4"/>
        <v>119778.83999999982</v>
      </c>
    </row>
    <row r="272" spans="1:9" hidden="1" x14ac:dyDescent="0.2">
      <c r="A272" s="30">
        <v>44305</v>
      </c>
      <c r="C272" s="24" t="s">
        <v>293</v>
      </c>
      <c r="D272" s="26">
        <v>25</v>
      </c>
      <c r="I272" s="31">
        <f t="shared" si="4"/>
        <v>119803.83999999982</v>
      </c>
    </row>
    <row r="273" spans="1:9" hidden="1" x14ac:dyDescent="0.2">
      <c r="A273" s="30">
        <v>44312</v>
      </c>
      <c r="C273" s="24" t="s">
        <v>294</v>
      </c>
      <c r="D273" s="26">
        <v>100</v>
      </c>
      <c r="I273" s="31">
        <f t="shared" si="4"/>
        <v>119903.83999999982</v>
      </c>
    </row>
    <row r="274" spans="1:9" hidden="1" x14ac:dyDescent="0.2">
      <c r="A274" s="30">
        <v>44312</v>
      </c>
      <c r="C274" s="24" t="s">
        <v>295</v>
      </c>
      <c r="D274" s="26">
        <v>100</v>
      </c>
      <c r="I274" s="31">
        <f t="shared" si="4"/>
        <v>120003.83999999982</v>
      </c>
    </row>
    <row r="275" spans="1:9" hidden="1" x14ac:dyDescent="0.2">
      <c r="A275" s="30">
        <v>44319</v>
      </c>
      <c r="C275" s="24" t="s">
        <v>296</v>
      </c>
      <c r="D275" s="26">
        <v>50</v>
      </c>
      <c r="I275" s="31">
        <f t="shared" si="4"/>
        <v>120053.83999999982</v>
      </c>
    </row>
    <row r="276" spans="1:9" hidden="1" x14ac:dyDescent="0.2">
      <c r="A276" s="30">
        <v>44316</v>
      </c>
      <c r="C276" s="24" t="s">
        <v>19</v>
      </c>
      <c r="H276" s="26">
        <v>8.99</v>
      </c>
      <c r="I276" s="31">
        <f t="shared" si="4"/>
        <v>120062.82999999983</v>
      </c>
    </row>
    <row r="277" spans="1:9" hidden="1" x14ac:dyDescent="0.2">
      <c r="A277" s="30">
        <v>44333</v>
      </c>
      <c r="B277" s="22">
        <v>219</v>
      </c>
      <c r="C277" s="24" t="s">
        <v>296</v>
      </c>
      <c r="G277" s="24">
        <v>50</v>
      </c>
      <c r="I277" s="31">
        <f t="shared" si="4"/>
        <v>120012.82999999983</v>
      </c>
    </row>
    <row r="278" spans="1:9" hidden="1" x14ac:dyDescent="0.2">
      <c r="A278" s="30">
        <v>44335</v>
      </c>
      <c r="C278" s="24" t="s">
        <v>298</v>
      </c>
      <c r="D278" s="26">
        <v>50</v>
      </c>
      <c r="I278" s="31">
        <f t="shared" si="4"/>
        <v>120062.82999999983</v>
      </c>
    </row>
    <row r="279" spans="1:9" hidden="1" x14ac:dyDescent="0.2">
      <c r="A279" s="30">
        <v>44347</v>
      </c>
      <c r="C279" s="24" t="s">
        <v>19</v>
      </c>
      <c r="H279" s="26">
        <v>9.2899999999999991</v>
      </c>
      <c r="I279" s="31">
        <f t="shared" si="4"/>
        <v>120072.11999999982</v>
      </c>
    </row>
    <row r="280" spans="1:9" hidden="1" x14ac:dyDescent="0.2">
      <c r="A280" s="30">
        <v>44349</v>
      </c>
      <c r="C280" s="24" t="s">
        <v>299</v>
      </c>
      <c r="D280" s="26">
        <v>50</v>
      </c>
      <c r="I280" s="31">
        <f t="shared" si="4"/>
        <v>120122.11999999982</v>
      </c>
    </row>
    <row r="281" spans="1:9" hidden="1" x14ac:dyDescent="0.2">
      <c r="A281" s="30">
        <v>44357</v>
      </c>
      <c r="B281" s="22">
        <v>220</v>
      </c>
      <c r="C281" s="24" t="s">
        <v>301</v>
      </c>
      <c r="G281" s="24">
        <v>500</v>
      </c>
      <c r="I281" s="31">
        <f t="shared" si="4"/>
        <v>119622.11999999982</v>
      </c>
    </row>
    <row r="282" spans="1:9" hidden="1" x14ac:dyDescent="0.2">
      <c r="A282" s="30">
        <v>44368</v>
      </c>
      <c r="C282" s="24" t="s">
        <v>302</v>
      </c>
      <c r="D282" s="26">
        <v>80</v>
      </c>
      <c r="I282" s="31">
        <f t="shared" si="4"/>
        <v>119702.11999999982</v>
      </c>
    </row>
    <row r="283" spans="1:9" hidden="1" x14ac:dyDescent="0.2">
      <c r="A283" s="30">
        <v>44377</v>
      </c>
      <c r="C283" s="24" t="s">
        <v>19</v>
      </c>
      <c r="H283" s="26">
        <v>8.99</v>
      </c>
      <c r="I283" s="31">
        <f t="shared" si="4"/>
        <v>119711.10999999983</v>
      </c>
    </row>
    <row r="284" spans="1:9" hidden="1" x14ac:dyDescent="0.2">
      <c r="A284" s="30">
        <v>44408</v>
      </c>
      <c r="C284" s="24" t="s">
        <v>19</v>
      </c>
      <c r="H284" s="26">
        <v>7.94</v>
      </c>
      <c r="I284" s="31">
        <f t="shared" si="4"/>
        <v>119719.04999999983</v>
      </c>
    </row>
    <row r="285" spans="1:9" hidden="1" x14ac:dyDescent="0.2">
      <c r="A285" s="30">
        <v>44435</v>
      </c>
      <c r="C285" s="24" t="s">
        <v>303</v>
      </c>
      <c r="D285" s="26">
        <v>200</v>
      </c>
      <c r="I285" s="31">
        <f t="shared" si="4"/>
        <v>119919.04999999983</v>
      </c>
    </row>
    <row r="286" spans="1:9" hidden="1" x14ac:dyDescent="0.2">
      <c r="A286" s="30">
        <v>44435</v>
      </c>
      <c r="C286" s="24" t="s">
        <v>307</v>
      </c>
      <c r="D286" s="26">
        <v>50</v>
      </c>
      <c r="I286" s="31">
        <f t="shared" si="4"/>
        <v>119969.04999999983</v>
      </c>
    </row>
    <row r="287" spans="1:9" hidden="1" x14ac:dyDescent="0.2">
      <c r="A287" s="30">
        <v>44435</v>
      </c>
      <c r="B287" s="22">
        <v>221</v>
      </c>
      <c r="C287" s="24" t="s">
        <v>305</v>
      </c>
      <c r="G287" s="24">
        <v>74.319999999999993</v>
      </c>
      <c r="I287" s="31">
        <f t="shared" si="4"/>
        <v>119894.72999999982</v>
      </c>
    </row>
    <row r="288" spans="1:9" hidden="1" x14ac:dyDescent="0.2">
      <c r="A288" s="30">
        <v>44439</v>
      </c>
      <c r="C288" s="24" t="s">
        <v>19</v>
      </c>
      <c r="H288" s="26">
        <v>6.5</v>
      </c>
      <c r="I288" s="31">
        <f t="shared" si="4"/>
        <v>119901.22999999982</v>
      </c>
    </row>
    <row r="289" spans="1:9" hidden="1" x14ac:dyDescent="0.2">
      <c r="A289" s="30">
        <v>44455</v>
      </c>
      <c r="C289" s="24" t="s">
        <v>312</v>
      </c>
      <c r="D289" s="26">
        <v>50</v>
      </c>
      <c r="I289" s="31">
        <f t="shared" ref="I289:I325" si="5">+I288+D289+F289-G289+H289</f>
        <v>119951.22999999982</v>
      </c>
    </row>
    <row r="290" spans="1:9" hidden="1" x14ac:dyDescent="0.2">
      <c r="A290" s="30">
        <v>44455</v>
      </c>
      <c r="C290" s="24" t="s">
        <v>313</v>
      </c>
      <c r="D290" s="26">
        <v>75</v>
      </c>
      <c r="I290" s="31">
        <f t="shared" si="5"/>
        <v>120026.22999999982</v>
      </c>
    </row>
    <row r="291" spans="1:9" hidden="1" x14ac:dyDescent="0.2">
      <c r="A291" s="30">
        <v>44455</v>
      </c>
      <c r="C291" s="24" t="s">
        <v>314</v>
      </c>
      <c r="D291" s="26">
        <v>50</v>
      </c>
      <c r="I291" s="31">
        <f t="shared" si="5"/>
        <v>120076.22999999982</v>
      </c>
    </row>
    <row r="292" spans="1:9" hidden="1" x14ac:dyDescent="0.2">
      <c r="A292" s="30">
        <v>44461</v>
      </c>
      <c r="C292" s="24" t="s">
        <v>315</v>
      </c>
      <c r="D292" s="26">
        <v>50</v>
      </c>
      <c r="I292" s="31">
        <f t="shared" si="5"/>
        <v>120126.22999999982</v>
      </c>
    </row>
    <row r="293" spans="1:9" hidden="1" x14ac:dyDescent="0.2">
      <c r="A293" s="30">
        <v>44469</v>
      </c>
      <c r="C293" s="24" t="s">
        <v>19</v>
      </c>
      <c r="H293" s="26">
        <v>6.29</v>
      </c>
      <c r="I293" s="31">
        <f t="shared" si="5"/>
        <v>120132.51999999981</v>
      </c>
    </row>
    <row r="294" spans="1:9" hidden="1" x14ac:dyDescent="0.2">
      <c r="A294" s="30">
        <v>44477</v>
      </c>
      <c r="C294" s="24" t="s">
        <v>316</v>
      </c>
      <c r="D294" s="26">
        <v>50</v>
      </c>
      <c r="I294" s="31">
        <f t="shared" si="5"/>
        <v>120182.51999999981</v>
      </c>
    </row>
    <row r="295" spans="1:9" hidden="1" x14ac:dyDescent="0.2">
      <c r="A295" s="30">
        <v>44484</v>
      </c>
      <c r="C295" s="24" t="s">
        <v>317</v>
      </c>
      <c r="D295" s="26">
        <v>100</v>
      </c>
      <c r="I295" s="31">
        <f t="shared" si="5"/>
        <v>120282.51999999981</v>
      </c>
    </row>
    <row r="296" spans="1:9" hidden="1" x14ac:dyDescent="0.2">
      <c r="A296" s="30">
        <v>44484</v>
      </c>
      <c r="C296" s="24" t="s">
        <v>318</v>
      </c>
      <c r="D296" s="26">
        <v>100</v>
      </c>
      <c r="I296" s="31">
        <f t="shared" si="5"/>
        <v>120382.51999999981</v>
      </c>
    </row>
    <row r="297" spans="1:9" hidden="1" x14ac:dyDescent="0.2">
      <c r="A297" s="30">
        <v>44489</v>
      </c>
      <c r="C297" s="24" t="s">
        <v>319</v>
      </c>
      <c r="D297" s="26">
        <v>300</v>
      </c>
      <c r="I297" s="31">
        <f t="shared" si="5"/>
        <v>120682.51999999981</v>
      </c>
    </row>
    <row r="298" spans="1:9" hidden="1" x14ac:dyDescent="0.2">
      <c r="A298" s="30">
        <v>44489</v>
      </c>
      <c r="C298" s="24" t="s">
        <v>249</v>
      </c>
      <c r="D298" s="26">
        <v>31</v>
      </c>
      <c r="I298" s="31">
        <f t="shared" si="5"/>
        <v>120713.51999999981</v>
      </c>
    </row>
    <row r="299" spans="1:9" hidden="1" x14ac:dyDescent="0.2">
      <c r="A299" s="30">
        <v>44496</v>
      </c>
      <c r="C299" s="24" t="s">
        <v>320</v>
      </c>
      <c r="D299" s="26">
        <v>250</v>
      </c>
      <c r="I299" s="31">
        <f t="shared" si="5"/>
        <v>120963.51999999981</v>
      </c>
    </row>
    <row r="300" spans="1:9" hidden="1" x14ac:dyDescent="0.2">
      <c r="A300" s="30">
        <v>44500</v>
      </c>
      <c r="C300" s="24" t="s">
        <v>19</v>
      </c>
      <c r="H300" s="26">
        <v>6.5</v>
      </c>
      <c r="I300" s="31">
        <f t="shared" si="5"/>
        <v>120970.01999999981</v>
      </c>
    </row>
    <row r="301" spans="1:9" hidden="1" x14ac:dyDescent="0.2">
      <c r="A301" s="30">
        <v>44504</v>
      </c>
      <c r="C301" s="24" t="s">
        <v>321</v>
      </c>
      <c r="D301" s="26">
        <v>50</v>
      </c>
      <c r="I301" s="31">
        <f t="shared" si="5"/>
        <v>121020.01999999981</v>
      </c>
    </row>
    <row r="302" spans="1:9" hidden="1" x14ac:dyDescent="0.2">
      <c r="A302" s="30">
        <v>44504</v>
      </c>
      <c r="C302" s="24" t="s">
        <v>322</v>
      </c>
      <c r="D302" s="26">
        <v>100</v>
      </c>
      <c r="I302" s="31">
        <f t="shared" si="5"/>
        <v>121120.01999999981</v>
      </c>
    </row>
    <row r="303" spans="1:9" hidden="1" x14ac:dyDescent="0.2">
      <c r="A303" s="30">
        <v>44516</v>
      </c>
      <c r="C303" s="24" t="s">
        <v>324</v>
      </c>
      <c r="D303" s="26">
        <v>350</v>
      </c>
      <c r="I303" s="31">
        <f t="shared" si="5"/>
        <v>121470.01999999981</v>
      </c>
    </row>
    <row r="304" spans="1:9" hidden="1" x14ac:dyDescent="0.2">
      <c r="A304" s="30">
        <v>44530</v>
      </c>
      <c r="C304" s="24" t="s">
        <v>19</v>
      </c>
      <c r="H304" s="26">
        <v>6.29</v>
      </c>
      <c r="I304" s="31">
        <f t="shared" si="5"/>
        <v>121476.30999999981</v>
      </c>
    </row>
    <row r="305" spans="1:9" hidden="1" x14ac:dyDescent="0.2">
      <c r="A305" s="30">
        <v>44536</v>
      </c>
      <c r="C305" s="24" t="s">
        <v>325</v>
      </c>
      <c r="D305" s="26">
        <v>200</v>
      </c>
      <c r="I305" s="31">
        <f t="shared" si="5"/>
        <v>121676.30999999981</v>
      </c>
    </row>
    <row r="306" spans="1:9" hidden="1" x14ac:dyDescent="0.2">
      <c r="A306" s="30">
        <v>44545</v>
      </c>
      <c r="B306" s="22">
        <v>223</v>
      </c>
      <c r="C306" s="24" t="s">
        <v>169</v>
      </c>
      <c r="G306" s="24">
        <v>150</v>
      </c>
      <c r="I306" s="31">
        <f t="shared" si="5"/>
        <v>121526.30999999981</v>
      </c>
    </row>
    <row r="307" spans="1:9" hidden="1" x14ac:dyDescent="0.2">
      <c r="A307" s="30">
        <v>44557</v>
      </c>
      <c r="C307" s="24" t="s">
        <v>327</v>
      </c>
      <c r="D307" s="26">
        <v>100</v>
      </c>
      <c r="I307" s="31">
        <f t="shared" si="5"/>
        <v>121626.30999999981</v>
      </c>
    </row>
    <row r="308" spans="1:9" hidden="1" x14ac:dyDescent="0.2">
      <c r="A308" s="30">
        <v>44561</v>
      </c>
      <c r="C308" s="24" t="s">
        <v>19</v>
      </c>
      <c r="H308" s="26">
        <v>6.5</v>
      </c>
      <c r="I308" s="31">
        <f t="shared" si="5"/>
        <v>121632.80999999981</v>
      </c>
    </row>
    <row r="309" spans="1:9" hidden="1" x14ac:dyDescent="0.2">
      <c r="A309" s="30">
        <v>44574</v>
      </c>
      <c r="C309" s="24" t="s">
        <v>329</v>
      </c>
      <c r="G309" s="24">
        <v>29.35</v>
      </c>
      <c r="I309" s="31">
        <f t="shared" si="5"/>
        <v>121603.4599999998</v>
      </c>
    </row>
    <row r="310" spans="1:9" hidden="1" x14ac:dyDescent="0.2">
      <c r="A310" s="30">
        <v>44592</v>
      </c>
      <c r="C310" s="24" t="s">
        <v>19</v>
      </c>
      <c r="H310" s="26">
        <v>6.5</v>
      </c>
      <c r="I310" s="31">
        <f t="shared" si="5"/>
        <v>121609.9599999998</v>
      </c>
    </row>
    <row r="311" spans="1:9" hidden="1" x14ac:dyDescent="0.2">
      <c r="A311" s="30">
        <v>44620</v>
      </c>
      <c r="C311" s="24" t="s">
        <v>19</v>
      </c>
      <c r="H311" s="26">
        <v>5.87</v>
      </c>
      <c r="I311" s="31">
        <f t="shared" si="5"/>
        <v>121615.8299999998</v>
      </c>
    </row>
    <row r="312" spans="1:9" hidden="1" x14ac:dyDescent="0.2">
      <c r="A312" s="30">
        <v>44651</v>
      </c>
      <c r="C312" s="24" t="s">
        <v>331</v>
      </c>
      <c r="D312" s="26">
        <v>75</v>
      </c>
      <c r="I312" s="31">
        <f t="shared" si="5"/>
        <v>121690.8299999998</v>
      </c>
    </row>
    <row r="313" spans="1:9" hidden="1" x14ac:dyDescent="0.2">
      <c r="A313" s="30">
        <v>44651</v>
      </c>
      <c r="C313" s="24" t="s">
        <v>19</v>
      </c>
      <c r="H313" s="26">
        <v>6.5</v>
      </c>
      <c r="I313" s="31">
        <f t="shared" si="5"/>
        <v>121697.3299999998</v>
      </c>
    </row>
    <row r="314" spans="1:9" hidden="1" x14ac:dyDescent="0.2">
      <c r="A314" s="30">
        <v>44666</v>
      </c>
      <c r="C314" s="24" t="s">
        <v>333</v>
      </c>
      <c r="D314" s="26">
        <v>50</v>
      </c>
      <c r="I314" s="31">
        <f t="shared" si="5"/>
        <v>121747.3299999998</v>
      </c>
    </row>
    <row r="315" spans="1:9" hidden="1" x14ac:dyDescent="0.2">
      <c r="A315" s="30">
        <v>44676</v>
      </c>
      <c r="C315" s="24" t="s">
        <v>284</v>
      </c>
      <c r="D315" s="26">
        <v>250</v>
      </c>
      <c r="I315" s="31">
        <f t="shared" si="5"/>
        <v>121997.3299999998</v>
      </c>
    </row>
    <row r="316" spans="1:9" hidden="1" x14ac:dyDescent="0.2">
      <c r="A316" s="30">
        <v>44681</v>
      </c>
      <c r="C316" s="24" t="s">
        <v>19</v>
      </c>
      <c r="H316" s="26">
        <v>6.29</v>
      </c>
      <c r="I316" s="31">
        <f t="shared" si="5"/>
        <v>122003.61999999979</v>
      </c>
    </row>
    <row r="317" spans="1:9" hidden="1" x14ac:dyDescent="0.2">
      <c r="A317" s="30">
        <v>44712</v>
      </c>
      <c r="C317" s="24" t="s">
        <v>19</v>
      </c>
      <c r="H317" s="26">
        <v>6.5</v>
      </c>
      <c r="I317" s="31">
        <f t="shared" si="5"/>
        <v>122010.11999999979</v>
      </c>
    </row>
    <row r="318" spans="1:9" hidden="1" x14ac:dyDescent="0.2">
      <c r="A318" s="30">
        <v>44720</v>
      </c>
      <c r="C318" s="24" t="s">
        <v>334</v>
      </c>
      <c r="D318" s="26">
        <v>100</v>
      </c>
      <c r="I318" s="31">
        <f t="shared" si="5"/>
        <v>122110.11999999979</v>
      </c>
    </row>
    <row r="319" spans="1:9" hidden="1" x14ac:dyDescent="0.2">
      <c r="A319" s="30">
        <v>44742</v>
      </c>
      <c r="C319" s="24" t="s">
        <v>19</v>
      </c>
      <c r="H319" s="26">
        <v>6.3</v>
      </c>
      <c r="I319" s="31">
        <f t="shared" si="5"/>
        <v>122116.41999999979</v>
      </c>
    </row>
    <row r="320" spans="1:9" hidden="1" x14ac:dyDescent="0.2">
      <c r="A320" s="30">
        <v>44759</v>
      </c>
      <c r="B320" s="22">
        <v>224</v>
      </c>
      <c r="C320" s="24" t="s">
        <v>338</v>
      </c>
      <c r="G320" s="24">
        <v>75</v>
      </c>
      <c r="I320" s="31">
        <f t="shared" si="5"/>
        <v>122041.41999999979</v>
      </c>
    </row>
    <row r="321" spans="1:9" hidden="1" x14ac:dyDescent="0.2">
      <c r="A321" s="30">
        <v>44773</v>
      </c>
      <c r="C321" s="24" t="s">
        <v>19</v>
      </c>
      <c r="H321" s="26">
        <v>9.1999999999999993</v>
      </c>
      <c r="I321" s="31">
        <f t="shared" si="5"/>
        <v>122050.61999999979</v>
      </c>
    </row>
    <row r="322" spans="1:9" hidden="1" x14ac:dyDescent="0.2">
      <c r="A322" s="30">
        <v>44804</v>
      </c>
      <c r="C322" s="24" t="s">
        <v>19</v>
      </c>
      <c r="H322" s="26">
        <v>12.08</v>
      </c>
      <c r="I322" s="31">
        <f t="shared" si="5"/>
        <v>122062.69999999979</v>
      </c>
    </row>
    <row r="323" spans="1:9" hidden="1" x14ac:dyDescent="0.2">
      <c r="A323" s="30">
        <v>44823</v>
      </c>
      <c r="C323" s="24" t="s">
        <v>339</v>
      </c>
      <c r="D323" s="26">
        <v>200</v>
      </c>
      <c r="I323" s="31">
        <f t="shared" si="5"/>
        <v>122262.69999999979</v>
      </c>
    </row>
    <row r="324" spans="1:9" hidden="1" x14ac:dyDescent="0.2">
      <c r="A324" s="30">
        <v>44824</v>
      </c>
      <c r="C324" s="24" t="s">
        <v>19</v>
      </c>
      <c r="H324" s="26">
        <v>194.88</v>
      </c>
      <c r="I324" s="31">
        <f t="shared" si="5"/>
        <v>122457.5799999998</v>
      </c>
    </row>
    <row r="325" spans="1:9" hidden="1" x14ac:dyDescent="0.2">
      <c r="A325" s="30">
        <v>44834</v>
      </c>
      <c r="C325" s="24" t="s">
        <v>19</v>
      </c>
      <c r="H325" s="26">
        <v>54.11</v>
      </c>
      <c r="I325" s="31">
        <f t="shared" si="5"/>
        <v>122511.6899999998</v>
      </c>
    </row>
    <row r="326" spans="1:9" hidden="1" x14ac:dyDescent="0.2">
      <c r="A326" s="30">
        <v>44851</v>
      </c>
      <c r="B326" s="22">
        <v>225</v>
      </c>
      <c r="C326" s="24" t="s">
        <v>341</v>
      </c>
      <c r="G326" s="24">
        <v>73.34</v>
      </c>
      <c r="I326" s="31">
        <f>+I325+D326+F326-G326+H326</f>
        <v>122438.3499999998</v>
      </c>
    </row>
    <row r="327" spans="1:9" hidden="1" x14ac:dyDescent="0.2">
      <c r="A327" s="30">
        <v>44865</v>
      </c>
      <c r="C327" s="24" t="s">
        <v>19</v>
      </c>
      <c r="H327" s="26">
        <v>93.2</v>
      </c>
      <c r="I327" s="31">
        <f>+I326+D327+F327-G327+H327</f>
        <v>122531.5499999998</v>
      </c>
    </row>
    <row r="328" spans="1:9" hidden="1" x14ac:dyDescent="0.2">
      <c r="A328" s="30">
        <v>44895</v>
      </c>
      <c r="C328" s="24" t="s">
        <v>19</v>
      </c>
      <c r="H328" s="26">
        <v>90.27</v>
      </c>
      <c r="I328" s="31">
        <f t="shared" ref="I328:I375" si="6">+I327+D328+F328-G328+H328</f>
        <v>122621.8199999998</v>
      </c>
    </row>
    <row r="329" spans="1:9" hidden="1" x14ac:dyDescent="0.2">
      <c r="A329" s="30">
        <v>44915</v>
      </c>
      <c r="B329" s="22">
        <v>226</v>
      </c>
      <c r="C329" s="24" t="s">
        <v>169</v>
      </c>
      <c r="G329" s="24">
        <v>250</v>
      </c>
      <c r="I329" s="31">
        <f t="shared" si="6"/>
        <v>122371.8199999998</v>
      </c>
    </row>
    <row r="330" spans="1:9" hidden="1" x14ac:dyDescent="0.2">
      <c r="A330" s="30">
        <v>44915</v>
      </c>
      <c r="C330" s="24" t="s">
        <v>343</v>
      </c>
      <c r="D330" s="26">
        <v>50</v>
      </c>
      <c r="I330" s="31">
        <f t="shared" si="6"/>
        <v>122421.8199999998</v>
      </c>
    </row>
    <row r="331" spans="1:9" hidden="1" x14ac:dyDescent="0.2">
      <c r="A331" s="30">
        <v>44922</v>
      </c>
      <c r="C331" s="24" t="s">
        <v>344</v>
      </c>
      <c r="D331" s="26">
        <v>25</v>
      </c>
      <c r="I331" s="31">
        <f t="shared" si="6"/>
        <v>122446.8199999998</v>
      </c>
    </row>
    <row r="332" spans="1:9" hidden="1" x14ac:dyDescent="0.2">
      <c r="A332" s="30">
        <v>44922</v>
      </c>
      <c r="C332" s="24" t="s">
        <v>345</v>
      </c>
      <c r="D332" s="26">
        <v>175</v>
      </c>
      <c r="I332" s="31">
        <f t="shared" si="6"/>
        <v>122621.8199999998</v>
      </c>
    </row>
    <row r="333" spans="1:9" hidden="1" x14ac:dyDescent="0.2">
      <c r="A333" s="30">
        <v>44926</v>
      </c>
      <c r="C333" s="24" t="s">
        <v>19</v>
      </c>
      <c r="H333" s="26">
        <v>93.36</v>
      </c>
      <c r="I333" s="31">
        <f t="shared" si="6"/>
        <v>122715.1799999998</v>
      </c>
    </row>
    <row r="334" spans="1:9" hidden="1" x14ac:dyDescent="0.2">
      <c r="A334" s="30">
        <v>44935</v>
      </c>
      <c r="C334" s="24" t="s">
        <v>346</v>
      </c>
      <c r="D334" s="26">
        <v>100</v>
      </c>
      <c r="I334" s="31">
        <f t="shared" si="6"/>
        <v>122815.1799999998</v>
      </c>
    </row>
    <row r="335" spans="1:9" hidden="1" x14ac:dyDescent="0.2">
      <c r="A335" s="30">
        <v>44935</v>
      </c>
      <c r="C335" s="24" t="s">
        <v>347</v>
      </c>
      <c r="D335" s="26">
        <v>50</v>
      </c>
      <c r="I335" s="31">
        <f t="shared" si="6"/>
        <v>122865.1799999998</v>
      </c>
    </row>
    <row r="336" spans="1:9" hidden="1" x14ac:dyDescent="0.2">
      <c r="A336" s="30">
        <v>44938</v>
      </c>
      <c r="C336" s="24" t="s">
        <v>348</v>
      </c>
      <c r="D336" s="26">
        <v>1000</v>
      </c>
      <c r="I336" s="31">
        <f t="shared" si="6"/>
        <v>123865.1799999998</v>
      </c>
    </row>
    <row r="337" spans="1:9" hidden="1" x14ac:dyDescent="0.2">
      <c r="A337" s="30">
        <v>44939</v>
      </c>
      <c r="C337" s="24" t="s">
        <v>350</v>
      </c>
      <c r="I337" s="31">
        <f t="shared" si="6"/>
        <v>123865.1799999998</v>
      </c>
    </row>
    <row r="338" spans="1:9" ht="12" hidden="1" customHeight="1" x14ac:dyDescent="0.2">
      <c r="A338" s="30">
        <v>44957</v>
      </c>
      <c r="C338" s="24" t="s">
        <v>19</v>
      </c>
      <c r="H338" s="26">
        <v>240.49</v>
      </c>
      <c r="I338" s="31">
        <f t="shared" si="6"/>
        <v>124105.66999999981</v>
      </c>
    </row>
    <row r="339" spans="1:9" x14ac:dyDescent="0.2">
      <c r="A339" s="30">
        <v>44981</v>
      </c>
      <c r="C339" s="24" t="s">
        <v>352</v>
      </c>
      <c r="D339" s="26">
        <v>100</v>
      </c>
      <c r="I339" s="31">
        <f t="shared" si="6"/>
        <v>124205.66999999981</v>
      </c>
    </row>
    <row r="340" spans="1:9" x14ac:dyDescent="0.2">
      <c r="A340" s="30">
        <v>44985</v>
      </c>
      <c r="C340" s="24" t="s">
        <v>19</v>
      </c>
      <c r="H340" s="26">
        <v>301.87</v>
      </c>
      <c r="I340" s="31">
        <f t="shared" si="6"/>
        <v>124507.5399999998</v>
      </c>
    </row>
    <row r="341" spans="1:9" x14ac:dyDescent="0.2">
      <c r="A341" s="30">
        <v>44988</v>
      </c>
      <c r="C341" s="24" t="s">
        <v>353</v>
      </c>
      <c r="D341" s="26">
        <v>200</v>
      </c>
      <c r="I341" s="31">
        <f t="shared" si="6"/>
        <v>124707.5399999998</v>
      </c>
    </row>
    <row r="342" spans="1:9" x14ac:dyDescent="0.2">
      <c r="A342" s="30">
        <v>45016</v>
      </c>
      <c r="C342" s="24" t="s">
        <v>19</v>
      </c>
      <c r="H342" s="26">
        <v>335.28</v>
      </c>
      <c r="I342" s="31">
        <f t="shared" si="6"/>
        <v>125042.8199999998</v>
      </c>
    </row>
    <row r="343" spans="1:9" x14ac:dyDescent="0.2">
      <c r="A343" s="30">
        <v>45046</v>
      </c>
      <c r="C343" s="24" t="s">
        <v>19</v>
      </c>
      <c r="H343" s="26">
        <v>325.52999999999997</v>
      </c>
      <c r="I343" s="31">
        <f t="shared" si="6"/>
        <v>125368.3499999998</v>
      </c>
    </row>
    <row r="344" spans="1:9" x14ac:dyDescent="0.2">
      <c r="A344" s="30">
        <v>45063</v>
      </c>
      <c r="C344" s="24" t="s">
        <v>354</v>
      </c>
      <c r="D344" s="26">
        <v>100</v>
      </c>
      <c r="I344" s="31">
        <f t="shared" si="6"/>
        <v>125468.3499999998</v>
      </c>
    </row>
    <row r="345" spans="1:9" x14ac:dyDescent="0.2">
      <c r="A345" s="30">
        <v>45077</v>
      </c>
      <c r="C345" s="24" t="s">
        <v>19</v>
      </c>
      <c r="H345" s="26">
        <v>337.48</v>
      </c>
      <c r="I345" s="31">
        <f t="shared" si="6"/>
        <v>125805.8299999998</v>
      </c>
    </row>
    <row r="346" spans="1:9" x14ac:dyDescent="0.2">
      <c r="A346" s="30">
        <v>45079</v>
      </c>
      <c r="C346" s="24" t="s">
        <v>357</v>
      </c>
      <c r="D346" s="26">
        <v>165</v>
      </c>
      <c r="I346" s="31">
        <f t="shared" si="6"/>
        <v>125970.8299999998</v>
      </c>
    </row>
    <row r="347" spans="1:9" x14ac:dyDescent="0.2">
      <c r="A347" s="30">
        <v>45079</v>
      </c>
      <c r="C347" s="24" t="s">
        <v>358</v>
      </c>
      <c r="D347" s="26">
        <v>60</v>
      </c>
      <c r="I347" s="31">
        <f t="shared" si="6"/>
        <v>126030.8299999998</v>
      </c>
    </row>
    <row r="348" spans="1:9" x14ac:dyDescent="0.2">
      <c r="A348" s="30">
        <v>45107</v>
      </c>
      <c r="C348" s="24" t="s">
        <v>359</v>
      </c>
      <c r="D348" s="26">
        <v>20000</v>
      </c>
      <c r="I348" s="31">
        <f t="shared" si="6"/>
        <v>146030.82999999978</v>
      </c>
    </row>
    <row r="349" spans="1:9" x14ac:dyDescent="0.2">
      <c r="A349" s="30">
        <v>45107</v>
      </c>
      <c r="C349" s="24" t="s">
        <v>19</v>
      </c>
      <c r="H349" s="26">
        <v>327.67</v>
      </c>
      <c r="I349" s="31">
        <f t="shared" si="6"/>
        <v>146358.4999999998</v>
      </c>
    </row>
    <row r="350" spans="1:9" x14ac:dyDescent="0.2">
      <c r="A350" s="30">
        <v>45130</v>
      </c>
      <c r="B350" s="22">
        <v>227</v>
      </c>
      <c r="C350" s="24" t="s">
        <v>360</v>
      </c>
      <c r="G350" s="24">
        <v>9000</v>
      </c>
      <c r="I350" s="31">
        <f t="shared" si="6"/>
        <v>137358.4999999998</v>
      </c>
    </row>
    <row r="351" spans="1:9" x14ac:dyDescent="0.2">
      <c r="A351" s="30">
        <v>45138</v>
      </c>
      <c r="C351" s="24" t="s">
        <v>19</v>
      </c>
      <c r="H351" s="26">
        <v>194.06</v>
      </c>
      <c r="I351" s="31">
        <f t="shared" si="6"/>
        <v>137552.55999999979</v>
      </c>
    </row>
    <row r="352" spans="1:9" x14ac:dyDescent="0.2">
      <c r="A352" s="30">
        <v>45169</v>
      </c>
      <c r="C352" s="24" t="s">
        <v>19</v>
      </c>
      <c r="H352" s="26">
        <v>268.19</v>
      </c>
      <c r="I352" s="31">
        <f t="shared" si="6"/>
        <v>137820.7499999998</v>
      </c>
    </row>
    <row r="353" spans="1:9" x14ac:dyDescent="0.2">
      <c r="A353" s="30">
        <v>45199</v>
      </c>
      <c r="C353" s="24" t="s">
        <v>19</v>
      </c>
      <c r="H353" s="26">
        <v>351.31</v>
      </c>
      <c r="I353" s="31">
        <f t="shared" si="6"/>
        <v>138172.05999999979</v>
      </c>
    </row>
    <row r="354" spans="1:9" x14ac:dyDescent="0.2">
      <c r="A354" s="30">
        <v>45201</v>
      </c>
      <c r="C354" s="24" t="s">
        <v>362</v>
      </c>
      <c r="D354" s="26">
        <v>100</v>
      </c>
      <c r="I354" s="31">
        <f t="shared" si="6"/>
        <v>138272.05999999979</v>
      </c>
    </row>
    <row r="355" spans="1:9" x14ac:dyDescent="0.2">
      <c r="A355" s="30">
        <v>45230</v>
      </c>
      <c r="C355" s="24" t="s">
        <v>19</v>
      </c>
      <c r="H355" s="26">
        <v>364.29</v>
      </c>
      <c r="I355" s="31">
        <f t="shared" si="6"/>
        <v>138636.3499999998</v>
      </c>
    </row>
    <row r="356" spans="1:9" x14ac:dyDescent="0.2">
      <c r="A356" s="30">
        <v>45240</v>
      </c>
      <c r="C356" s="24" t="s">
        <v>370</v>
      </c>
      <c r="D356" s="26">
        <v>50</v>
      </c>
      <c r="I356" s="31">
        <f t="shared" si="6"/>
        <v>138686.3499999998</v>
      </c>
    </row>
    <row r="357" spans="1:9" x14ac:dyDescent="0.2">
      <c r="A357" s="30">
        <v>45258</v>
      </c>
      <c r="C357" s="24" t="s">
        <v>19</v>
      </c>
      <c r="H357" s="26">
        <v>353.77</v>
      </c>
      <c r="I357" s="31">
        <f t="shared" si="6"/>
        <v>139040.11999999979</v>
      </c>
    </row>
    <row r="358" spans="1:9" x14ac:dyDescent="0.2">
      <c r="A358" s="25">
        <v>45262</v>
      </c>
      <c r="C358" s="24" t="s">
        <v>379</v>
      </c>
      <c r="D358" s="26">
        <v>75</v>
      </c>
      <c r="I358" s="31">
        <f t="shared" si="6"/>
        <v>139115.11999999979</v>
      </c>
    </row>
    <row r="359" spans="1:9" x14ac:dyDescent="0.2">
      <c r="A359" s="25">
        <v>45280</v>
      </c>
      <c r="C359" s="24" t="s">
        <v>380</v>
      </c>
      <c r="D359" s="26">
        <v>100</v>
      </c>
      <c r="I359" s="31">
        <f t="shared" si="6"/>
        <v>139215.11999999979</v>
      </c>
    </row>
    <row r="360" spans="1:9" x14ac:dyDescent="0.2">
      <c r="A360" s="25">
        <v>45280</v>
      </c>
      <c r="C360" s="24" t="s">
        <v>381</v>
      </c>
      <c r="D360" s="26">
        <v>1266</v>
      </c>
      <c r="I360" s="31">
        <f t="shared" si="6"/>
        <v>140481.11999999979</v>
      </c>
    </row>
    <row r="361" spans="1:9" x14ac:dyDescent="0.2">
      <c r="A361" s="25">
        <v>45281</v>
      </c>
      <c r="B361" s="22">
        <v>228</v>
      </c>
      <c r="C361" s="51" t="s">
        <v>383</v>
      </c>
      <c r="G361" s="24">
        <v>200</v>
      </c>
      <c r="I361" s="31">
        <f t="shared" si="6"/>
        <v>140281.11999999979</v>
      </c>
    </row>
    <row r="362" spans="1:9" x14ac:dyDescent="0.2">
      <c r="A362" s="30">
        <v>45287</v>
      </c>
      <c r="C362" s="24" t="s">
        <v>19</v>
      </c>
      <c r="H362" s="26">
        <v>366.83</v>
      </c>
      <c r="I362" s="31">
        <f t="shared" si="6"/>
        <v>140647.94999999978</v>
      </c>
    </row>
    <row r="363" spans="1:9" x14ac:dyDescent="0.2">
      <c r="A363" s="30">
        <v>41643</v>
      </c>
      <c r="C363" s="24" t="s">
        <v>384</v>
      </c>
      <c r="D363" s="26">
        <v>150</v>
      </c>
      <c r="I363" s="31">
        <f t="shared" si="6"/>
        <v>140797.94999999978</v>
      </c>
    </row>
    <row r="364" spans="1:9" x14ac:dyDescent="0.2">
      <c r="A364" s="30">
        <v>45307</v>
      </c>
      <c r="B364" s="22">
        <v>231</v>
      </c>
      <c r="C364" s="24" t="s">
        <v>385</v>
      </c>
      <c r="G364" s="24">
        <v>25000</v>
      </c>
      <c r="I364" s="31">
        <f t="shared" si="6"/>
        <v>115797.94999999978</v>
      </c>
    </row>
    <row r="365" spans="1:9" x14ac:dyDescent="0.2">
      <c r="A365" s="30">
        <v>45310</v>
      </c>
      <c r="C365" s="24" t="s">
        <v>386</v>
      </c>
      <c r="D365" s="26">
        <v>60</v>
      </c>
      <c r="I365" s="31">
        <f t="shared" si="6"/>
        <v>115857.94999999978</v>
      </c>
    </row>
    <row r="366" spans="1:9" x14ac:dyDescent="0.2">
      <c r="A366" s="30">
        <v>45320</v>
      </c>
      <c r="C366" s="24" t="s">
        <v>19</v>
      </c>
      <c r="H366" s="26">
        <v>367.13</v>
      </c>
      <c r="I366" s="31">
        <f t="shared" si="6"/>
        <v>116225.07999999978</v>
      </c>
    </row>
    <row r="367" spans="1:9" x14ac:dyDescent="0.2">
      <c r="A367" s="30">
        <v>45324</v>
      </c>
      <c r="C367" s="24" t="s">
        <v>390</v>
      </c>
      <c r="D367" s="26">
        <v>200</v>
      </c>
      <c r="I367" s="31">
        <f t="shared" si="6"/>
        <v>116425.07999999978</v>
      </c>
    </row>
    <row r="368" spans="1:9" x14ac:dyDescent="0.2">
      <c r="A368" s="30">
        <v>45349</v>
      </c>
      <c r="C368" s="24" t="s">
        <v>19</v>
      </c>
      <c r="H368" s="26">
        <v>344.62</v>
      </c>
      <c r="I368" s="31">
        <f t="shared" si="6"/>
        <v>116769.69999999978</v>
      </c>
    </row>
    <row r="369" spans="1:9" x14ac:dyDescent="0.2">
      <c r="A369" s="30">
        <v>45378</v>
      </c>
      <c r="C369" s="24" t="s">
        <v>19</v>
      </c>
      <c r="H369" s="26">
        <v>369.65</v>
      </c>
      <c r="I369" s="31">
        <f t="shared" si="6"/>
        <v>117139.34999999977</v>
      </c>
    </row>
    <row r="370" spans="1:9" x14ac:dyDescent="0.2">
      <c r="A370" s="30">
        <v>45408</v>
      </c>
      <c r="C370" s="24" t="s">
        <v>19</v>
      </c>
      <c r="H370" s="26">
        <v>358.97</v>
      </c>
      <c r="I370" s="31">
        <f t="shared" si="6"/>
        <v>117498.31999999977</v>
      </c>
    </row>
    <row r="371" spans="1:9" x14ac:dyDescent="0.2">
      <c r="A371" s="30">
        <v>45411</v>
      </c>
      <c r="C371" s="24" t="s">
        <v>393</v>
      </c>
      <c r="D371" s="26">
        <v>60</v>
      </c>
      <c r="I371" s="31">
        <f t="shared" si="6"/>
        <v>117558.31999999977</v>
      </c>
    </row>
    <row r="372" spans="1:9" x14ac:dyDescent="0.2">
      <c r="A372" s="30">
        <v>45411</v>
      </c>
      <c r="C372" s="24" t="s">
        <v>392</v>
      </c>
      <c r="D372" s="26">
        <v>100</v>
      </c>
      <c r="I372" s="31">
        <f t="shared" si="6"/>
        <v>117658.31999999977</v>
      </c>
    </row>
    <row r="373" spans="1:9" x14ac:dyDescent="0.2">
      <c r="A373" s="30">
        <v>45440</v>
      </c>
      <c r="C373" s="24" t="s">
        <v>397</v>
      </c>
      <c r="D373" s="26">
        <v>100</v>
      </c>
      <c r="I373" s="31">
        <f t="shared" si="6"/>
        <v>117758.31999999977</v>
      </c>
    </row>
    <row r="374" spans="1:9" x14ac:dyDescent="0.2">
      <c r="A374" s="30">
        <v>45441</v>
      </c>
      <c r="C374" s="24" t="s">
        <v>19</v>
      </c>
      <c r="H374" s="26">
        <v>372.22</v>
      </c>
      <c r="I374" s="31">
        <f t="shared" si="6"/>
        <v>118130.53999999978</v>
      </c>
    </row>
    <row r="375" spans="1:9" x14ac:dyDescent="0.2">
      <c r="A375" s="30">
        <v>45469</v>
      </c>
      <c r="C375" s="24" t="s">
        <v>19</v>
      </c>
      <c r="H375" s="26">
        <v>361.47</v>
      </c>
      <c r="I375" s="31">
        <f t="shared" si="6"/>
        <v>118492.00999999978</v>
      </c>
    </row>
  </sheetData>
  <printOptions gridLines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3"/>
  <sheetViews>
    <sheetView workbookViewId="0">
      <selection activeCell="G287" sqref="G287"/>
    </sheetView>
  </sheetViews>
  <sheetFormatPr defaultRowHeight="12.75" x14ac:dyDescent="0.2"/>
  <cols>
    <col min="1" max="1" width="10.140625" style="22" customWidth="1"/>
    <col min="2" max="2" width="4.28515625" style="22" customWidth="1"/>
    <col min="3" max="3" width="8.7109375" style="23" customWidth="1"/>
    <col min="4" max="4" width="44.5703125" style="24" customWidth="1"/>
    <col min="5" max="5" width="10.7109375" style="25" customWidth="1"/>
    <col min="6" max="6" width="12.85546875" style="26" customWidth="1"/>
    <col min="7" max="7" width="12.28515625" style="26" customWidth="1"/>
    <col min="8" max="8" width="14.140625" style="26" customWidth="1"/>
    <col min="9" max="9" width="16" style="24" customWidth="1"/>
    <col min="10" max="10" width="11.28515625" style="24" customWidth="1"/>
    <col min="11" max="11" width="7.7109375" style="24" customWidth="1"/>
    <col min="12" max="12" width="19.7109375" style="24" customWidth="1"/>
    <col min="13" max="13" width="11.140625" style="24" customWidth="1"/>
    <col min="14" max="14" width="12.5703125" style="24" customWidth="1"/>
    <col min="15" max="16384" width="9.140625" style="24"/>
  </cols>
  <sheetData>
    <row r="1" spans="1:14" x14ac:dyDescent="0.2">
      <c r="A1" s="22" t="s">
        <v>20</v>
      </c>
      <c r="N1" s="27"/>
    </row>
    <row r="2" spans="1:14" x14ac:dyDescent="0.2">
      <c r="N2" s="27"/>
    </row>
    <row r="3" spans="1:14" x14ac:dyDescent="0.2">
      <c r="A3" s="22" t="s">
        <v>21</v>
      </c>
      <c r="B3" s="22" t="s">
        <v>44</v>
      </c>
      <c r="C3" s="23" t="s">
        <v>38</v>
      </c>
      <c r="D3" s="24" t="s">
        <v>22</v>
      </c>
      <c r="E3" s="25" t="s">
        <v>23</v>
      </c>
      <c r="F3" s="26" t="s">
        <v>24</v>
      </c>
      <c r="G3" s="26" t="s">
        <v>45</v>
      </c>
      <c r="H3" s="26" t="s">
        <v>25</v>
      </c>
      <c r="N3" s="27"/>
    </row>
    <row r="4" spans="1:14" x14ac:dyDescent="0.2">
      <c r="H4" s="26">
        <v>3801.33</v>
      </c>
      <c r="N4" s="27"/>
    </row>
    <row r="5" spans="1:14" hidden="1" x14ac:dyDescent="0.2">
      <c r="A5" s="22">
        <v>148</v>
      </c>
      <c r="B5" s="22" t="s">
        <v>43</v>
      </c>
      <c r="C5" s="23">
        <v>1</v>
      </c>
      <c r="D5" s="24" t="s">
        <v>26</v>
      </c>
      <c r="E5" s="25" t="s">
        <v>27</v>
      </c>
      <c r="F5" s="26">
        <v>126.89</v>
      </c>
      <c r="H5" s="26">
        <f>+H4-F5+G5</f>
        <v>3674.44</v>
      </c>
      <c r="N5" s="27"/>
    </row>
    <row r="6" spans="1:14" hidden="1" x14ac:dyDescent="0.2">
      <c r="A6" s="22">
        <v>149</v>
      </c>
      <c r="B6" s="22" t="s">
        <v>43</v>
      </c>
      <c r="D6" s="24" t="s">
        <v>17</v>
      </c>
      <c r="E6" s="25" t="s">
        <v>27</v>
      </c>
      <c r="F6" s="26">
        <v>85</v>
      </c>
      <c r="H6" s="26">
        <f t="shared" ref="H6:H71" si="0">+H5-F6+G6</f>
        <v>3589.44</v>
      </c>
    </row>
    <row r="7" spans="1:14" hidden="1" x14ac:dyDescent="0.2">
      <c r="A7" s="22">
        <v>150</v>
      </c>
      <c r="B7" s="22" t="s">
        <v>43</v>
      </c>
      <c r="C7" s="23">
        <v>2</v>
      </c>
      <c r="D7" s="24" t="s">
        <v>28</v>
      </c>
      <c r="E7" s="25" t="s">
        <v>29</v>
      </c>
      <c r="F7" s="26">
        <v>50</v>
      </c>
      <c r="H7" s="26">
        <f t="shared" si="0"/>
        <v>3539.44</v>
      </c>
    </row>
    <row r="8" spans="1:14" hidden="1" x14ac:dyDescent="0.2">
      <c r="A8" s="22">
        <v>151</v>
      </c>
      <c r="B8" s="22" t="s">
        <v>43</v>
      </c>
      <c r="C8" s="23">
        <v>2</v>
      </c>
      <c r="D8" s="24" t="s">
        <v>30</v>
      </c>
      <c r="E8" s="25" t="s">
        <v>31</v>
      </c>
      <c r="F8" s="26">
        <v>48.99</v>
      </c>
      <c r="H8" s="26">
        <f t="shared" si="0"/>
        <v>3490.4500000000003</v>
      </c>
    </row>
    <row r="9" spans="1:14" hidden="1" x14ac:dyDescent="0.2">
      <c r="A9" s="22">
        <v>152</v>
      </c>
      <c r="B9" s="22" t="s">
        <v>51</v>
      </c>
      <c r="D9" s="24" t="s">
        <v>53</v>
      </c>
      <c r="E9" s="25" t="s">
        <v>32</v>
      </c>
      <c r="F9" s="26">
        <v>0</v>
      </c>
      <c r="H9" s="26">
        <f t="shared" si="0"/>
        <v>3490.4500000000003</v>
      </c>
    </row>
    <row r="10" spans="1:14" hidden="1" x14ac:dyDescent="0.2">
      <c r="A10" s="22">
        <v>153</v>
      </c>
      <c r="B10" s="22" t="s">
        <v>43</v>
      </c>
      <c r="C10" s="23">
        <v>3</v>
      </c>
      <c r="D10" s="24" t="s">
        <v>33</v>
      </c>
      <c r="E10" s="25" t="s">
        <v>34</v>
      </c>
      <c r="F10" s="26">
        <v>12</v>
      </c>
      <c r="H10" s="26">
        <f t="shared" si="0"/>
        <v>3478.4500000000003</v>
      </c>
    </row>
    <row r="11" spans="1:14" hidden="1" x14ac:dyDescent="0.2">
      <c r="A11" s="22">
        <v>154</v>
      </c>
      <c r="B11" s="22" t="s">
        <v>43</v>
      </c>
      <c r="C11" s="23">
        <v>4</v>
      </c>
      <c r="D11" s="24" t="s">
        <v>35</v>
      </c>
      <c r="E11" s="25" t="s">
        <v>36</v>
      </c>
      <c r="F11" s="26">
        <v>529.9</v>
      </c>
      <c r="H11" s="26">
        <f t="shared" si="0"/>
        <v>2948.55</v>
      </c>
    </row>
    <row r="12" spans="1:14" hidden="1" x14ac:dyDescent="0.2">
      <c r="A12" s="22">
        <v>155</v>
      </c>
      <c r="B12" s="22" t="s">
        <v>43</v>
      </c>
      <c r="C12" s="23">
        <v>5</v>
      </c>
      <c r="D12" s="24" t="s">
        <v>35</v>
      </c>
      <c r="E12" s="25" t="s">
        <v>37</v>
      </c>
      <c r="F12" s="26">
        <v>11.94</v>
      </c>
      <c r="H12" s="26">
        <f t="shared" si="0"/>
        <v>2936.61</v>
      </c>
    </row>
    <row r="13" spans="1:14" hidden="1" x14ac:dyDescent="0.2">
      <c r="A13" s="22">
        <v>156</v>
      </c>
      <c r="B13" s="22" t="s">
        <v>43</v>
      </c>
      <c r="C13" s="23">
        <v>6</v>
      </c>
      <c r="D13" s="24" t="s">
        <v>39</v>
      </c>
      <c r="E13" s="25" t="s">
        <v>40</v>
      </c>
      <c r="F13" s="26">
        <v>520</v>
      </c>
      <c r="H13" s="26">
        <f t="shared" si="0"/>
        <v>2416.61</v>
      </c>
    </row>
    <row r="14" spans="1:14" hidden="1" x14ac:dyDescent="0.2">
      <c r="A14" s="22">
        <v>157</v>
      </c>
      <c r="B14" s="22" t="s">
        <v>43</v>
      </c>
      <c r="C14" s="23">
        <v>6</v>
      </c>
      <c r="D14" s="24" t="s">
        <v>41</v>
      </c>
      <c r="E14" s="25" t="s">
        <v>40</v>
      </c>
      <c r="F14" s="26">
        <v>150</v>
      </c>
      <c r="H14" s="26">
        <f t="shared" si="0"/>
        <v>2266.61</v>
      </c>
    </row>
    <row r="15" spans="1:14" hidden="1" x14ac:dyDescent="0.2">
      <c r="A15" s="22">
        <v>158</v>
      </c>
      <c r="B15" s="22" t="s">
        <v>43</v>
      </c>
      <c r="C15" s="23">
        <v>6</v>
      </c>
      <c r="D15" s="24" t="s">
        <v>42</v>
      </c>
      <c r="E15" s="25" t="s">
        <v>40</v>
      </c>
      <c r="F15" s="26">
        <v>37.94</v>
      </c>
      <c r="H15" s="26">
        <f t="shared" si="0"/>
        <v>2228.67</v>
      </c>
    </row>
    <row r="16" spans="1:14" hidden="1" x14ac:dyDescent="0.2">
      <c r="A16" s="22" t="s">
        <v>45</v>
      </c>
      <c r="B16" s="22" t="s">
        <v>43</v>
      </c>
      <c r="D16" s="24" t="s">
        <v>49</v>
      </c>
      <c r="E16" s="25" t="s">
        <v>46</v>
      </c>
      <c r="G16" s="26">
        <v>625.6</v>
      </c>
      <c r="H16" s="26">
        <f t="shared" si="0"/>
        <v>2854.27</v>
      </c>
    </row>
    <row r="17" spans="1:8" hidden="1" x14ac:dyDescent="0.2">
      <c r="A17" s="22" t="s">
        <v>45</v>
      </c>
      <c r="B17" s="22" t="s">
        <v>43</v>
      </c>
      <c r="D17" s="24" t="s">
        <v>50</v>
      </c>
      <c r="E17" s="25" t="s">
        <v>46</v>
      </c>
      <c r="G17" s="26">
        <v>353</v>
      </c>
      <c r="H17" s="26">
        <f t="shared" si="0"/>
        <v>3207.27</v>
      </c>
    </row>
    <row r="18" spans="1:8" hidden="1" x14ac:dyDescent="0.2">
      <c r="A18" s="22" t="s">
        <v>45</v>
      </c>
      <c r="B18" s="22" t="s">
        <v>43</v>
      </c>
      <c r="D18" s="24" t="s">
        <v>49</v>
      </c>
      <c r="E18" s="25">
        <v>42048</v>
      </c>
      <c r="G18" s="26">
        <v>50</v>
      </c>
      <c r="H18" s="26">
        <f t="shared" si="0"/>
        <v>3257.27</v>
      </c>
    </row>
    <row r="19" spans="1:8" hidden="1" x14ac:dyDescent="0.2">
      <c r="A19" s="22" t="s">
        <v>45</v>
      </c>
      <c r="B19" s="22" t="s">
        <v>43</v>
      </c>
      <c r="D19" s="24" t="s">
        <v>49</v>
      </c>
      <c r="E19" s="25">
        <v>42082</v>
      </c>
      <c r="G19" s="26">
        <v>15</v>
      </c>
      <c r="H19" s="26">
        <f t="shared" si="0"/>
        <v>3272.27</v>
      </c>
    </row>
    <row r="20" spans="1:8" hidden="1" x14ac:dyDescent="0.2">
      <c r="A20" s="22" t="s">
        <v>45</v>
      </c>
      <c r="B20" s="22" t="s">
        <v>43</v>
      </c>
      <c r="D20" s="24" t="s">
        <v>48</v>
      </c>
      <c r="E20" s="25">
        <v>42082</v>
      </c>
      <c r="G20" s="26">
        <v>150</v>
      </c>
      <c r="H20" s="26">
        <f t="shared" si="0"/>
        <v>3422.27</v>
      </c>
    </row>
    <row r="21" spans="1:8" hidden="1" x14ac:dyDescent="0.2">
      <c r="A21" s="22" t="s">
        <v>45</v>
      </c>
      <c r="B21" s="22" t="s">
        <v>43</v>
      </c>
      <c r="D21" s="24" t="s">
        <v>49</v>
      </c>
      <c r="E21" s="25">
        <v>42097</v>
      </c>
      <c r="G21" s="26">
        <v>55</v>
      </c>
      <c r="H21" s="26">
        <f t="shared" si="0"/>
        <v>3477.27</v>
      </c>
    </row>
    <row r="22" spans="1:8" hidden="1" x14ac:dyDescent="0.2">
      <c r="A22" s="22">
        <v>159</v>
      </c>
      <c r="B22" s="22" t="s">
        <v>43</v>
      </c>
      <c r="D22" s="24" t="s">
        <v>52</v>
      </c>
      <c r="E22" s="25">
        <v>42103</v>
      </c>
      <c r="F22" s="26">
        <v>35</v>
      </c>
      <c r="H22" s="26">
        <f t="shared" si="0"/>
        <v>3442.27</v>
      </c>
    </row>
    <row r="23" spans="1:8" hidden="1" x14ac:dyDescent="0.2">
      <c r="A23" s="22" t="s">
        <v>45</v>
      </c>
      <c r="B23" s="22" t="s">
        <v>43</v>
      </c>
      <c r="D23" s="24" t="s">
        <v>54</v>
      </c>
      <c r="E23" s="25">
        <v>42103</v>
      </c>
      <c r="G23" s="26">
        <v>50</v>
      </c>
      <c r="H23" s="26">
        <f t="shared" si="0"/>
        <v>3492.27</v>
      </c>
    </row>
    <row r="24" spans="1:8" hidden="1" x14ac:dyDescent="0.2">
      <c r="A24" s="22" t="s">
        <v>45</v>
      </c>
      <c r="B24" s="22" t="s">
        <v>43</v>
      </c>
      <c r="D24" s="24" t="s">
        <v>55</v>
      </c>
      <c r="E24" s="25">
        <v>42103</v>
      </c>
      <c r="G24" s="26">
        <v>60</v>
      </c>
      <c r="H24" s="26">
        <f t="shared" si="0"/>
        <v>3552.27</v>
      </c>
    </row>
    <row r="25" spans="1:8" hidden="1" x14ac:dyDescent="0.2">
      <c r="A25" s="22">
        <v>160</v>
      </c>
      <c r="B25" s="22" t="s">
        <v>43</v>
      </c>
      <c r="C25" s="23">
        <v>7</v>
      </c>
      <c r="D25" s="24" t="s">
        <v>35</v>
      </c>
      <c r="E25" s="25">
        <v>42116</v>
      </c>
      <c r="F25" s="26">
        <v>259.95</v>
      </c>
      <c r="H25" s="26">
        <f t="shared" si="0"/>
        <v>3292.32</v>
      </c>
    </row>
    <row r="26" spans="1:8" hidden="1" x14ac:dyDescent="0.2">
      <c r="A26" s="22">
        <v>161</v>
      </c>
      <c r="B26" s="22" t="s">
        <v>43</v>
      </c>
      <c r="C26" s="23">
        <v>8</v>
      </c>
      <c r="D26" s="24" t="s">
        <v>35</v>
      </c>
      <c r="E26" s="25">
        <v>42143</v>
      </c>
      <c r="F26" s="26">
        <v>113.99</v>
      </c>
      <c r="H26" s="26">
        <f t="shared" si="0"/>
        <v>3178.3300000000004</v>
      </c>
    </row>
    <row r="27" spans="1:8" hidden="1" x14ac:dyDescent="0.2">
      <c r="A27" s="22">
        <v>162</v>
      </c>
      <c r="B27" s="22" t="s">
        <v>43</v>
      </c>
      <c r="C27" s="23">
        <v>8</v>
      </c>
      <c r="D27" s="24" t="s">
        <v>63</v>
      </c>
      <c r="E27" s="25">
        <v>42143</v>
      </c>
      <c r="F27" s="26">
        <v>100</v>
      </c>
      <c r="H27" s="26">
        <f t="shared" si="0"/>
        <v>3078.3300000000004</v>
      </c>
    </row>
    <row r="28" spans="1:8" hidden="1" x14ac:dyDescent="0.2">
      <c r="A28" s="22">
        <v>163</v>
      </c>
      <c r="B28" s="22" t="s">
        <v>43</v>
      </c>
      <c r="C28" s="23">
        <v>8</v>
      </c>
      <c r="D28" s="24" t="s">
        <v>64</v>
      </c>
      <c r="E28" s="25">
        <v>42143</v>
      </c>
      <c r="F28" s="26">
        <v>100</v>
      </c>
      <c r="H28" s="26">
        <f t="shared" si="0"/>
        <v>2978.3300000000004</v>
      </c>
    </row>
    <row r="29" spans="1:8" hidden="1" x14ac:dyDescent="0.2">
      <c r="A29" s="22" t="s">
        <v>45</v>
      </c>
      <c r="B29" s="22" t="s">
        <v>43</v>
      </c>
      <c r="D29" s="24" t="s">
        <v>56</v>
      </c>
      <c r="E29" s="25">
        <v>42143</v>
      </c>
      <c r="G29" s="26">
        <v>200</v>
      </c>
      <c r="H29" s="26">
        <f t="shared" si="0"/>
        <v>3178.3300000000004</v>
      </c>
    </row>
    <row r="30" spans="1:8" hidden="1" x14ac:dyDescent="0.2">
      <c r="A30" s="22" t="s">
        <v>45</v>
      </c>
      <c r="B30" s="22" t="s">
        <v>43</v>
      </c>
      <c r="D30" s="24" t="s">
        <v>57</v>
      </c>
      <c r="E30" s="25">
        <v>42143</v>
      </c>
      <c r="G30" s="26">
        <v>25</v>
      </c>
      <c r="H30" s="26">
        <f t="shared" si="0"/>
        <v>3203.3300000000004</v>
      </c>
    </row>
    <row r="31" spans="1:8" hidden="1" x14ac:dyDescent="0.2">
      <c r="A31" s="22" t="s">
        <v>45</v>
      </c>
      <c r="B31" s="22" t="s">
        <v>43</v>
      </c>
      <c r="D31" s="24" t="s">
        <v>58</v>
      </c>
      <c r="E31" s="25">
        <v>42143</v>
      </c>
      <c r="G31" s="26">
        <v>50</v>
      </c>
      <c r="H31" s="26">
        <f t="shared" si="0"/>
        <v>3253.3300000000004</v>
      </c>
    </row>
    <row r="32" spans="1:8" hidden="1" x14ac:dyDescent="0.2">
      <c r="A32" s="22" t="s">
        <v>45</v>
      </c>
      <c r="B32" s="22" t="s">
        <v>43</v>
      </c>
      <c r="D32" s="24" t="s">
        <v>59</v>
      </c>
      <c r="E32" s="25">
        <v>42143</v>
      </c>
      <c r="G32" s="26">
        <v>25</v>
      </c>
      <c r="H32" s="26">
        <f t="shared" si="0"/>
        <v>3278.3300000000004</v>
      </c>
    </row>
    <row r="33" spans="1:8" hidden="1" x14ac:dyDescent="0.2">
      <c r="A33" s="22" t="s">
        <v>45</v>
      </c>
      <c r="B33" s="22" t="s">
        <v>43</v>
      </c>
      <c r="D33" s="24" t="s">
        <v>60</v>
      </c>
      <c r="E33" s="25">
        <v>42143</v>
      </c>
      <c r="G33" s="26">
        <v>20</v>
      </c>
      <c r="H33" s="26">
        <f t="shared" si="0"/>
        <v>3298.3300000000004</v>
      </c>
    </row>
    <row r="34" spans="1:8" hidden="1" x14ac:dyDescent="0.2">
      <c r="A34" s="22" t="s">
        <v>45</v>
      </c>
      <c r="B34" s="22" t="s">
        <v>43</v>
      </c>
      <c r="D34" s="24" t="s">
        <v>61</v>
      </c>
      <c r="E34" s="25">
        <v>42143</v>
      </c>
      <c r="G34" s="26">
        <v>50</v>
      </c>
      <c r="H34" s="26">
        <f t="shared" si="0"/>
        <v>3348.3300000000004</v>
      </c>
    </row>
    <row r="35" spans="1:8" hidden="1" x14ac:dyDescent="0.2">
      <c r="A35" s="22" t="s">
        <v>45</v>
      </c>
      <c r="B35" s="22" t="s">
        <v>43</v>
      </c>
      <c r="D35" s="24" t="s">
        <v>62</v>
      </c>
      <c r="E35" s="25">
        <v>42143</v>
      </c>
      <c r="G35" s="26">
        <v>50</v>
      </c>
      <c r="H35" s="26">
        <f t="shared" si="0"/>
        <v>3398.3300000000004</v>
      </c>
    </row>
    <row r="36" spans="1:8" hidden="1" x14ac:dyDescent="0.2">
      <c r="A36" s="22" t="s">
        <v>45</v>
      </c>
      <c r="B36" s="22" t="s">
        <v>43</v>
      </c>
      <c r="D36" s="10" t="s">
        <v>67</v>
      </c>
      <c r="E36" s="25">
        <v>42171</v>
      </c>
      <c r="G36" s="26">
        <v>105</v>
      </c>
      <c r="H36" s="26">
        <f t="shared" si="0"/>
        <v>3503.3300000000004</v>
      </c>
    </row>
    <row r="37" spans="1:8" hidden="1" x14ac:dyDescent="0.2">
      <c r="A37" s="22">
        <v>164</v>
      </c>
      <c r="B37" s="22" t="s">
        <v>43</v>
      </c>
      <c r="C37" s="23">
        <v>9</v>
      </c>
      <c r="D37" s="10" t="s">
        <v>68</v>
      </c>
      <c r="E37" s="25">
        <v>42171</v>
      </c>
      <c r="F37" s="26">
        <v>70</v>
      </c>
      <c r="H37" s="26">
        <f t="shared" si="0"/>
        <v>3433.3300000000004</v>
      </c>
    </row>
    <row r="38" spans="1:8" hidden="1" x14ac:dyDescent="0.2">
      <c r="A38" s="22" t="s">
        <v>45</v>
      </c>
      <c r="B38" s="22" t="s">
        <v>43</v>
      </c>
      <c r="D38" s="24" t="s">
        <v>69</v>
      </c>
      <c r="E38" s="25">
        <v>42180</v>
      </c>
      <c r="G38" s="26">
        <v>250</v>
      </c>
      <c r="H38" s="26">
        <f t="shared" si="0"/>
        <v>3683.3300000000004</v>
      </c>
    </row>
    <row r="39" spans="1:8" hidden="1" x14ac:dyDescent="0.2">
      <c r="A39" s="22">
        <v>165</v>
      </c>
      <c r="B39" s="22" t="s">
        <v>43</v>
      </c>
      <c r="C39" s="23">
        <v>1</v>
      </c>
      <c r="D39" s="24" t="s">
        <v>70</v>
      </c>
      <c r="E39" s="25">
        <v>42194</v>
      </c>
      <c r="F39" s="26">
        <v>125.69</v>
      </c>
      <c r="H39" s="26">
        <f t="shared" si="0"/>
        <v>3557.6400000000003</v>
      </c>
    </row>
    <row r="40" spans="1:8" hidden="1" x14ac:dyDescent="0.2">
      <c r="A40" s="22">
        <v>166</v>
      </c>
      <c r="B40" s="22" t="s">
        <v>43</v>
      </c>
      <c r="C40" s="23">
        <v>2</v>
      </c>
      <c r="D40" s="24" t="s">
        <v>71</v>
      </c>
      <c r="E40" s="25">
        <v>42258</v>
      </c>
      <c r="F40" s="26">
        <v>85</v>
      </c>
      <c r="H40" s="26">
        <f t="shared" si="0"/>
        <v>3472.6400000000003</v>
      </c>
    </row>
    <row r="41" spans="1:8" hidden="1" x14ac:dyDescent="0.2">
      <c r="A41" s="22">
        <v>167</v>
      </c>
      <c r="B41" s="22" t="s">
        <v>43</v>
      </c>
      <c r="C41" s="23">
        <v>3</v>
      </c>
      <c r="D41" s="24" t="s">
        <v>39</v>
      </c>
      <c r="E41" s="25">
        <v>42292</v>
      </c>
      <c r="F41" s="26">
        <v>525</v>
      </c>
      <c r="H41" s="26">
        <f t="shared" si="0"/>
        <v>2947.6400000000003</v>
      </c>
    </row>
    <row r="42" spans="1:8" hidden="1" x14ac:dyDescent="0.2">
      <c r="A42" s="22">
        <v>168</v>
      </c>
      <c r="B42" s="22" t="s">
        <v>43</v>
      </c>
      <c r="C42" s="23">
        <v>4</v>
      </c>
      <c r="D42" s="24" t="s">
        <v>72</v>
      </c>
      <c r="E42" s="25">
        <v>42304</v>
      </c>
      <c r="F42" s="26">
        <v>37.770000000000003</v>
      </c>
      <c r="H42" s="26">
        <f t="shared" si="0"/>
        <v>2909.8700000000003</v>
      </c>
    </row>
    <row r="43" spans="1:8" hidden="1" x14ac:dyDescent="0.2">
      <c r="A43" s="22">
        <v>169</v>
      </c>
      <c r="B43" s="22" t="s">
        <v>43</v>
      </c>
      <c r="C43" s="23">
        <v>4</v>
      </c>
      <c r="D43" s="24" t="s">
        <v>73</v>
      </c>
      <c r="E43" s="25">
        <v>42304</v>
      </c>
      <c r="F43" s="26">
        <v>29.41</v>
      </c>
      <c r="H43" s="26">
        <f t="shared" si="0"/>
        <v>2880.4600000000005</v>
      </c>
    </row>
    <row r="44" spans="1:8" hidden="1" x14ac:dyDescent="0.2">
      <c r="A44" s="22">
        <v>170</v>
      </c>
      <c r="B44" s="22" t="s">
        <v>43</v>
      </c>
      <c r="C44" s="23">
        <v>4</v>
      </c>
      <c r="D44" s="24" t="s">
        <v>74</v>
      </c>
      <c r="E44" s="25">
        <v>42304</v>
      </c>
      <c r="F44" s="26">
        <v>11.99</v>
      </c>
      <c r="H44" s="26">
        <f t="shared" si="0"/>
        <v>2868.4700000000007</v>
      </c>
    </row>
    <row r="45" spans="1:8" hidden="1" x14ac:dyDescent="0.2">
      <c r="A45" s="22" t="s">
        <v>45</v>
      </c>
      <c r="B45" s="22" t="s">
        <v>43</v>
      </c>
      <c r="D45" s="24" t="s">
        <v>75</v>
      </c>
      <c r="E45" s="25">
        <v>42305</v>
      </c>
      <c r="G45" s="26">
        <v>50</v>
      </c>
      <c r="H45" s="26">
        <f t="shared" si="0"/>
        <v>2918.4700000000007</v>
      </c>
    </row>
    <row r="46" spans="1:8" hidden="1" x14ac:dyDescent="0.2">
      <c r="A46" s="22" t="s">
        <v>45</v>
      </c>
      <c r="B46" s="22" t="s">
        <v>43</v>
      </c>
      <c r="D46" s="24" t="s">
        <v>50</v>
      </c>
      <c r="E46" s="25">
        <v>42341</v>
      </c>
      <c r="G46" s="26">
        <v>232</v>
      </c>
      <c r="H46" s="26">
        <f t="shared" si="0"/>
        <v>3150.4700000000007</v>
      </c>
    </row>
    <row r="47" spans="1:8" hidden="1" x14ac:dyDescent="0.2">
      <c r="A47" s="22" t="s">
        <v>45</v>
      </c>
      <c r="B47" s="22" t="s">
        <v>43</v>
      </c>
      <c r="D47" s="24" t="s">
        <v>76</v>
      </c>
      <c r="E47" s="25">
        <v>42368</v>
      </c>
      <c r="G47" s="26">
        <v>50</v>
      </c>
      <c r="H47" s="26">
        <f t="shared" si="0"/>
        <v>3200.4700000000007</v>
      </c>
    </row>
    <row r="48" spans="1:8" hidden="1" x14ac:dyDescent="0.2">
      <c r="A48" s="22" t="s">
        <v>45</v>
      </c>
      <c r="B48" s="22" t="s">
        <v>43</v>
      </c>
      <c r="D48" s="24" t="s">
        <v>77</v>
      </c>
      <c r="E48" s="25">
        <v>42368</v>
      </c>
      <c r="G48" s="26">
        <v>35</v>
      </c>
      <c r="H48" s="26">
        <f t="shared" si="0"/>
        <v>3235.4700000000007</v>
      </c>
    </row>
    <row r="49" spans="1:8" hidden="1" x14ac:dyDescent="0.2">
      <c r="A49" s="22" t="s">
        <v>45</v>
      </c>
      <c r="B49" s="22" t="s">
        <v>43</v>
      </c>
      <c r="D49" s="28" t="s">
        <v>79</v>
      </c>
      <c r="E49" s="25">
        <v>42380</v>
      </c>
      <c r="G49" s="26">
        <v>50</v>
      </c>
      <c r="H49" s="26">
        <f>+H48-F49+G49</f>
        <v>3285.4700000000007</v>
      </c>
    </row>
    <row r="50" spans="1:8" hidden="1" x14ac:dyDescent="0.2">
      <c r="A50" s="22" t="s">
        <v>45</v>
      </c>
      <c r="B50" s="22" t="s">
        <v>43</v>
      </c>
      <c r="D50" s="24" t="s">
        <v>80</v>
      </c>
      <c r="E50" s="25">
        <v>42376</v>
      </c>
      <c r="G50" s="26">
        <v>200</v>
      </c>
      <c r="H50" s="26">
        <f t="shared" si="0"/>
        <v>3485.4700000000007</v>
      </c>
    </row>
    <row r="51" spans="1:8" hidden="1" x14ac:dyDescent="0.2">
      <c r="A51" s="22" t="s">
        <v>45</v>
      </c>
      <c r="B51" s="22" t="s">
        <v>43</v>
      </c>
      <c r="D51" s="24" t="s">
        <v>81</v>
      </c>
      <c r="E51" s="25">
        <v>42374</v>
      </c>
      <c r="G51" s="26">
        <v>100</v>
      </c>
      <c r="H51" s="26">
        <f t="shared" si="0"/>
        <v>3585.4700000000007</v>
      </c>
    </row>
    <row r="52" spans="1:8" hidden="1" x14ac:dyDescent="0.2">
      <c r="A52" s="22" t="s">
        <v>45</v>
      </c>
      <c r="B52" s="22" t="s">
        <v>43</v>
      </c>
      <c r="D52" s="24" t="s">
        <v>85</v>
      </c>
      <c r="E52" s="25">
        <v>42387</v>
      </c>
      <c r="G52" s="26">
        <v>175</v>
      </c>
      <c r="H52" s="26">
        <f t="shared" si="0"/>
        <v>3760.4700000000007</v>
      </c>
    </row>
    <row r="53" spans="1:8" hidden="1" x14ac:dyDescent="0.2">
      <c r="A53" s="22">
        <v>172</v>
      </c>
      <c r="B53" s="22" t="s">
        <v>43</v>
      </c>
      <c r="C53" s="23">
        <v>5</v>
      </c>
      <c r="D53" s="24" t="s">
        <v>82</v>
      </c>
      <c r="E53" s="25">
        <v>42387</v>
      </c>
      <c r="F53" s="26">
        <v>50</v>
      </c>
      <c r="H53" s="26">
        <f t="shared" si="0"/>
        <v>3710.4700000000007</v>
      </c>
    </row>
    <row r="54" spans="1:8" hidden="1" x14ac:dyDescent="0.2">
      <c r="A54" s="22">
        <v>171</v>
      </c>
      <c r="B54" s="22" t="s">
        <v>43</v>
      </c>
      <c r="C54" s="23">
        <v>5</v>
      </c>
      <c r="D54" s="24" t="s">
        <v>83</v>
      </c>
      <c r="E54" s="25">
        <v>42387</v>
      </c>
      <c r="F54" s="26">
        <v>50</v>
      </c>
      <c r="H54" s="26">
        <f t="shared" si="0"/>
        <v>3660.4700000000007</v>
      </c>
    </row>
    <row r="55" spans="1:8" hidden="1" x14ac:dyDescent="0.2">
      <c r="A55" s="22">
        <v>173</v>
      </c>
      <c r="B55" s="22" t="s">
        <v>43</v>
      </c>
      <c r="C55" s="23">
        <v>5</v>
      </c>
      <c r="D55" s="24" t="s">
        <v>84</v>
      </c>
      <c r="E55" s="25">
        <v>42387</v>
      </c>
      <c r="F55" s="26">
        <v>100</v>
      </c>
      <c r="H55" s="26">
        <f t="shared" si="0"/>
        <v>3560.4700000000007</v>
      </c>
    </row>
    <row r="56" spans="1:8" hidden="1" x14ac:dyDescent="0.2">
      <c r="A56" s="22" t="s">
        <v>45</v>
      </c>
      <c r="B56" s="22" t="s">
        <v>43</v>
      </c>
      <c r="D56" s="24" t="s">
        <v>88</v>
      </c>
      <c r="E56" s="25">
        <v>42405</v>
      </c>
      <c r="G56" s="26">
        <v>25</v>
      </c>
      <c r="H56" s="26">
        <f t="shared" si="0"/>
        <v>3585.4700000000007</v>
      </c>
    </row>
    <row r="57" spans="1:8" hidden="1" x14ac:dyDescent="0.2">
      <c r="A57" s="22" t="s">
        <v>45</v>
      </c>
      <c r="B57" s="22" t="s">
        <v>43</v>
      </c>
      <c r="D57" s="24" t="s">
        <v>87</v>
      </c>
      <c r="E57" s="25">
        <v>42405</v>
      </c>
      <c r="G57" s="26">
        <v>25</v>
      </c>
      <c r="H57" s="26">
        <f t="shared" si="0"/>
        <v>3610.4700000000007</v>
      </c>
    </row>
    <row r="58" spans="1:8" hidden="1" x14ac:dyDescent="0.2">
      <c r="A58" s="22" t="s">
        <v>45</v>
      </c>
      <c r="B58" s="22" t="s">
        <v>43</v>
      </c>
      <c r="D58" s="24" t="s">
        <v>86</v>
      </c>
      <c r="E58" s="25">
        <v>42405</v>
      </c>
      <c r="G58" s="26">
        <v>20</v>
      </c>
      <c r="H58" s="26">
        <f t="shared" si="0"/>
        <v>3630.4700000000007</v>
      </c>
    </row>
    <row r="59" spans="1:8" hidden="1" x14ac:dyDescent="0.2">
      <c r="A59" s="22" t="s">
        <v>45</v>
      </c>
      <c r="B59" s="22" t="s">
        <v>43</v>
      </c>
      <c r="D59" s="24" t="s">
        <v>89</v>
      </c>
      <c r="E59" s="25">
        <v>42405</v>
      </c>
      <c r="G59" s="26">
        <v>100</v>
      </c>
      <c r="H59" s="26">
        <f t="shared" si="0"/>
        <v>3730.4700000000007</v>
      </c>
    </row>
    <row r="60" spans="1:8" hidden="1" x14ac:dyDescent="0.2">
      <c r="A60" s="22" t="s">
        <v>45</v>
      </c>
      <c r="B60" s="22" t="s">
        <v>43</v>
      </c>
      <c r="D60" s="24" t="s">
        <v>90</v>
      </c>
      <c r="E60" s="25">
        <v>42405</v>
      </c>
      <c r="G60" s="26">
        <v>50</v>
      </c>
      <c r="H60" s="26">
        <f t="shared" si="0"/>
        <v>3780.4700000000007</v>
      </c>
    </row>
    <row r="61" spans="1:8" hidden="1" x14ac:dyDescent="0.2">
      <c r="A61" s="22" t="s">
        <v>45</v>
      </c>
      <c r="B61" s="22" t="s">
        <v>43</v>
      </c>
      <c r="D61" s="24" t="s">
        <v>91</v>
      </c>
      <c r="E61" s="25">
        <v>42405</v>
      </c>
      <c r="G61" s="26">
        <v>200</v>
      </c>
      <c r="H61" s="26">
        <f t="shared" si="0"/>
        <v>3980.4700000000007</v>
      </c>
    </row>
    <row r="62" spans="1:8" hidden="1" x14ac:dyDescent="0.2">
      <c r="A62" s="22" t="s">
        <v>45</v>
      </c>
      <c r="B62" s="22" t="s">
        <v>43</v>
      </c>
      <c r="D62" s="24" t="s">
        <v>92</v>
      </c>
      <c r="E62" s="25">
        <v>42405</v>
      </c>
      <c r="G62" s="26">
        <v>100</v>
      </c>
      <c r="H62" s="26">
        <f t="shared" si="0"/>
        <v>4080.4700000000007</v>
      </c>
    </row>
    <row r="63" spans="1:8" hidden="1" x14ac:dyDescent="0.2">
      <c r="A63" s="22" t="s">
        <v>45</v>
      </c>
      <c r="B63" s="22" t="s">
        <v>43</v>
      </c>
      <c r="D63" s="24" t="s">
        <v>93</v>
      </c>
      <c r="E63" s="25">
        <v>42405</v>
      </c>
      <c r="G63" s="26">
        <v>250</v>
      </c>
      <c r="H63" s="26">
        <f t="shared" si="0"/>
        <v>4330.4700000000012</v>
      </c>
    </row>
    <row r="64" spans="1:8" hidden="1" x14ac:dyDescent="0.2">
      <c r="A64" s="22" t="s">
        <v>45</v>
      </c>
      <c r="B64" s="22" t="s">
        <v>43</v>
      </c>
      <c r="D64" s="24" t="s">
        <v>94</v>
      </c>
      <c r="E64" s="25">
        <v>42418</v>
      </c>
      <c r="G64" s="26">
        <v>100</v>
      </c>
      <c r="H64" s="26">
        <f t="shared" si="0"/>
        <v>4430.4700000000012</v>
      </c>
    </row>
    <row r="65" spans="1:8" hidden="1" x14ac:dyDescent="0.2">
      <c r="A65" s="22" t="s">
        <v>45</v>
      </c>
      <c r="B65" s="22" t="s">
        <v>43</v>
      </c>
      <c r="D65" s="24" t="s">
        <v>95</v>
      </c>
      <c r="E65" s="25">
        <v>42418</v>
      </c>
      <c r="G65" s="26">
        <v>40</v>
      </c>
      <c r="H65" s="26">
        <f t="shared" si="0"/>
        <v>4470.4700000000012</v>
      </c>
    </row>
    <row r="66" spans="1:8" hidden="1" x14ac:dyDescent="0.2">
      <c r="A66" s="22" t="s">
        <v>45</v>
      </c>
      <c r="B66" s="22" t="s">
        <v>43</v>
      </c>
      <c r="D66" s="24" t="s">
        <v>96</v>
      </c>
      <c r="E66" s="25">
        <v>42418</v>
      </c>
      <c r="G66" s="26">
        <v>50</v>
      </c>
      <c r="H66" s="26">
        <f t="shared" si="0"/>
        <v>4520.4700000000012</v>
      </c>
    </row>
    <row r="67" spans="1:8" hidden="1" x14ac:dyDescent="0.2">
      <c r="A67" s="22">
        <v>174</v>
      </c>
      <c r="B67" s="22" t="s">
        <v>43</v>
      </c>
      <c r="C67" s="23">
        <v>6</v>
      </c>
      <c r="D67" s="24" t="s">
        <v>98</v>
      </c>
      <c r="E67" s="25">
        <v>42438</v>
      </c>
      <c r="F67" s="26">
        <v>261.69</v>
      </c>
      <c r="H67" s="26">
        <f t="shared" si="0"/>
        <v>4258.7800000000016</v>
      </c>
    </row>
    <row r="68" spans="1:8" hidden="1" x14ac:dyDescent="0.2">
      <c r="A68" s="22" t="s">
        <v>45</v>
      </c>
      <c r="B68" s="22" t="s">
        <v>43</v>
      </c>
      <c r="D68" s="24" t="s">
        <v>100</v>
      </c>
      <c r="E68" s="25">
        <v>42453</v>
      </c>
      <c r="G68" s="26">
        <v>100</v>
      </c>
      <c r="H68" s="26">
        <f t="shared" si="0"/>
        <v>4358.7800000000016</v>
      </c>
    </row>
    <row r="69" spans="1:8" hidden="1" x14ac:dyDescent="0.2">
      <c r="A69" s="22" t="s">
        <v>45</v>
      </c>
      <c r="B69" s="22" t="s">
        <v>43</v>
      </c>
      <c r="D69" s="24" t="s">
        <v>101</v>
      </c>
      <c r="E69" s="25">
        <v>42460</v>
      </c>
      <c r="G69" s="26">
        <v>500</v>
      </c>
      <c r="H69" s="26">
        <f t="shared" si="0"/>
        <v>4858.7800000000016</v>
      </c>
    </row>
    <row r="70" spans="1:8" hidden="1" x14ac:dyDescent="0.2">
      <c r="A70" s="22" t="s">
        <v>45</v>
      </c>
      <c r="B70" s="22" t="s">
        <v>43</v>
      </c>
      <c r="D70" s="24" t="s">
        <v>104</v>
      </c>
      <c r="E70" s="25">
        <v>42474</v>
      </c>
      <c r="G70" s="26">
        <v>100</v>
      </c>
      <c r="H70" s="26">
        <f t="shared" si="0"/>
        <v>4958.7800000000016</v>
      </c>
    </row>
    <row r="71" spans="1:8" hidden="1" x14ac:dyDescent="0.2">
      <c r="A71" s="22" t="s">
        <v>45</v>
      </c>
      <c r="B71" s="22" t="s">
        <v>43</v>
      </c>
      <c r="D71" s="24" t="s">
        <v>105</v>
      </c>
      <c r="E71" s="25">
        <v>42494</v>
      </c>
      <c r="G71" s="26">
        <v>434</v>
      </c>
      <c r="H71" s="26">
        <f t="shared" si="0"/>
        <v>5392.7800000000016</v>
      </c>
    </row>
    <row r="72" spans="1:8" hidden="1" x14ac:dyDescent="0.2">
      <c r="A72" s="22" t="s">
        <v>45</v>
      </c>
      <c r="B72" s="22" t="s">
        <v>43</v>
      </c>
      <c r="D72" s="24" t="s">
        <v>106</v>
      </c>
      <c r="E72" s="25">
        <v>42494</v>
      </c>
      <c r="G72" s="26">
        <v>100</v>
      </c>
      <c r="H72" s="26">
        <f t="shared" ref="H72:H136" si="1">+H71-F72+G72</f>
        <v>5492.7800000000016</v>
      </c>
    </row>
    <row r="73" spans="1:8" hidden="1" x14ac:dyDescent="0.2">
      <c r="A73" s="22">
        <v>175</v>
      </c>
      <c r="B73" s="22" t="s">
        <v>43</v>
      </c>
      <c r="C73" s="23">
        <v>7</v>
      </c>
      <c r="D73" s="24" t="s">
        <v>107</v>
      </c>
      <c r="E73" s="25">
        <v>42502</v>
      </c>
      <c r="F73" s="26">
        <v>104.24</v>
      </c>
      <c r="H73" s="26">
        <f t="shared" si="1"/>
        <v>5388.5400000000018</v>
      </c>
    </row>
    <row r="74" spans="1:8" hidden="1" x14ac:dyDescent="0.2">
      <c r="A74" s="22">
        <v>176</v>
      </c>
      <c r="B74" s="22" t="s">
        <v>51</v>
      </c>
      <c r="C74" s="23">
        <v>8</v>
      </c>
      <c r="D74" s="24" t="s">
        <v>108</v>
      </c>
      <c r="E74" s="25">
        <v>42515</v>
      </c>
      <c r="F74" s="26">
        <v>0</v>
      </c>
      <c r="H74" s="26">
        <f t="shared" si="1"/>
        <v>5388.5400000000018</v>
      </c>
    </row>
    <row r="75" spans="1:8" hidden="1" x14ac:dyDescent="0.2">
      <c r="A75" s="22">
        <v>177</v>
      </c>
      <c r="B75" s="22" t="s">
        <v>43</v>
      </c>
      <c r="C75" s="23">
        <v>8</v>
      </c>
      <c r="D75" s="24" t="s">
        <v>109</v>
      </c>
      <c r="E75" s="25">
        <v>42536</v>
      </c>
      <c r="F75" s="26">
        <v>48</v>
      </c>
      <c r="H75" s="26">
        <f t="shared" si="1"/>
        <v>5340.5400000000018</v>
      </c>
    </row>
    <row r="76" spans="1:8" hidden="1" x14ac:dyDescent="0.2">
      <c r="A76" s="22">
        <v>178</v>
      </c>
      <c r="B76" s="22" t="s">
        <v>43</v>
      </c>
      <c r="D76" s="24" t="s">
        <v>110</v>
      </c>
      <c r="H76" s="26">
        <f t="shared" si="1"/>
        <v>5340.5400000000018</v>
      </c>
    </row>
    <row r="77" spans="1:8" hidden="1" x14ac:dyDescent="0.2">
      <c r="A77" s="22">
        <v>179</v>
      </c>
      <c r="C77" s="23">
        <v>1</v>
      </c>
      <c r="D77" s="24" t="s">
        <v>111</v>
      </c>
      <c r="E77" s="25">
        <v>42565</v>
      </c>
      <c r="F77" s="26">
        <v>65</v>
      </c>
      <c r="H77" s="26">
        <f t="shared" si="1"/>
        <v>5275.5400000000018</v>
      </c>
    </row>
    <row r="78" spans="1:8" hidden="1" x14ac:dyDescent="0.2">
      <c r="A78" s="22">
        <v>180</v>
      </c>
      <c r="B78" s="22" t="s">
        <v>43</v>
      </c>
      <c r="D78" s="24" t="s">
        <v>112</v>
      </c>
      <c r="E78" s="25">
        <v>42592</v>
      </c>
      <c r="F78" s="26">
        <v>100</v>
      </c>
      <c r="H78" s="26">
        <f t="shared" si="1"/>
        <v>5175.5400000000018</v>
      </c>
    </row>
    <row r="79" spans="1:8" hidden="1" x14ac:dyDescent="0.2">
      <c r="A79" s="22" t="s">
        <v>45</v>
      </c>
      <c r="B79" s="22" t="s">
        <v>43</v>
      </c>
      <c r="D79" s="24" t="s">
        <v>113</v>
      </c>
      <c r="G79" s="26">
        <v>50</v>
      </c>
      <c r="H79" s="26">
        <f t="shared" si="1"/>
        <v>5225.5400000000018</v>
      </c>
    </row>
    <row r="80" spans="1:8" hidden="1" x14ac:dyDescent="0.2">
      <c r="A80" s="22" t="s">
        <v>45</v>
      </c>
      <c r="B80" s="22" t="s">
        <v>43</v>
      </c>
      <c r="D80" s="24" t="s">
        <v>117</v>
      </c>
      <c r="E80" s="30">
        <v>42627</v>
      </c>
      <c r="G80" s="26">
        <v>25</v>
      </c>
      <c r="H80" s="26">
        <f t="shared" si="1"/>
        <v>5250.5400000000018</v>
      </c>
    </row>
    <row r="81" spans="1:8" hidden="1" x14ac:dyDescent="0.2">
      <c r="A81" s="22" t="s">
        <v>45</v>
      </c>
      <c r="B81" s="22" t="s">
        <v>43</v>
      </c>
      <c r="D81" s="24" t="s">
        <v>118</v>
      </c>
      <c r="E81" s="30">
        <v>42627</v>
      </c>
      <c r="G81" s="26">
        <v>100</v>
      </c>
      <c r="H81" s="26">
        <f t="shared" si="1"/>
        <v>5350.5400000000018</v>
      </c>
    </row>
    <row r="82" spans="1:8" hidden="1" x14ac:dyDescent="0.2">
      <c r="A82" s="22" t="s">
        <v>45</v>
      </c>
      <c r="B82" s="22" t="s">
        <v>43</v>
      </c>
      <c r="D82" s="24" t="s">
        <v>119</v>
      </c>
      <c r="E82" s="30">
        <v>42627</v>
      </c>
      <c r="G82" s="26">
        <v>50</v>
      </c>
      <c r="H82" s="26">
        <f t="shared" si="1"/>
        <v>5400.5400000000018</v>
      </c>
    </row>
    <row r="83" spans="1:8" hidden="1" x14ac:dyDescent="0.2">
      <c r="A83" s="22" t="s">
        <v>45</v>
      </c>
      <c r="B83" s="22" t="s">
        <v>43</v>
      </c>
      <c r="D83" s="24" t="s">
        <v>120</v>
      </c>
      <c r="E83" s="30">
        <v>42627</v>
      </c>
      <c r="G83" s="26">
        <v>25</v>
      </c>
      <c r="H83" s="26">
        <f t="shared" si="1"/>
        <v>5425.5400000000018</v>
      </c>
    </row>
    <row r="84" spans="1:8" hidden="1" x14ac:dyDescent="0.2">
      <c r="A84" s="22" t="s">
        <v>45</v>
      </c>
      <c r="B84" s="22" t="s">
        <v>43</v>
      </c>
      <c r="D84" s="24" t="s">
        <v>121</v>
      </c>
      <c r="E84" s="30">
        <v>42627</v>
      </c>
      <c r="G84" s="26">
        <v>50</v>
      </c>
      <c r="H84" s="26">
        <f t="shared" si="1"/>
        <v>5475.5400000000018</v>
      </c>
    </row>
    <row r="85" spans="1:8" hidden="1" x14ac:dyDescent="0.2">
      <c r="A85" s="22" t="s">
        <v>45</v>
      </c>
      <c r="B85" s="22" t="s">
        <v>43</v>
      </c>
      <c r="D85" s="24" t="s">
        <v>122</v>
      </c>
      <c r="E85" s="30">
        <v>42627</v>
      </c>
      <c r="G85" s="26">
        <v>40</v>
      </c>
      <c r="H85" s="26">
        <f t="shared" si="1"/>
        <v>5515.5400000000018</v>
      </c>
    </row>
    <row r="86" spans="1:8" hidden="1" x14ac:dyDescent="0.2">
      <c r="A86" s="22" t="s">
        <v>45</v>
      </c>
      <c r="B86" s="22" t="s">
        <v>43</v>
      </c>
      <c r="D86" s="24" t="s">
        <v>123</v>
      </c>
      <c r="E86" s="30">
        <v>42627</v>
      </c>
      <c r="G86" s="26">
        <v>10</v>
      </c>
      <c r="H86" s="26">
        <f t="shared" si="1"/>
        <v>5525.5400000000018</v>
      </c>
    </row>
    <row r="87" spans="1:8" hidden="1" x14ac:dyDescent="0.2">
      <c r="A87" s="22" t="s">
        <v>45</v>
      </c>
      <c r="B87" s="22" t="s">
        <v>43</v>
      </c>
      <c r="D87" s="24" t="s">
        <v>124</v>
      </c>
      <c r="E87" s="30">
        <v>42627</v>
      </c>
      <c r="G87" s="26">
        <v>100</v>
      </c>
      <c r="H87" s="26">
        <f t="shared" si="1"/>
        <v>5625.5400000000018</v>
      </c>
    </row>
    <row r="88" spans="1:8" hidden="1" x14ac:dyDescent="0.2">
      <c r="A88" s="22" t="s">
        <v>45</v>
      </c>
      <c r="B88" s="22" t="s">
        <v>43</v>
      </c>
      <c r="D88" s="24" t="s">
        <v>125</v>
      </c>
      <c r="E88" s="30">
        <v>42627</v>
      </c>
      <c r="G88" s="26">
        <v>25</v>
      </c>
      <c r="H88" s="26">
        <f t="shared" si="1"/>
        <v>5650.5400000000018</v>
      </c>
    </row>
    <row r="89" spans="1:8" hidden="1" x14ac:dyDescent="0.2">
      <c r="A89" s="22" t="s">
        <v>45</v>
      </c>
      <c r="B89" s="22" t="s">
        <v>43</v>
      </c>
      <c r="D89" s="24" t="s">
        <v>126</v>
      </c>
      <c r="E89" s="30">
        <v>42627</v>
      </c>
      <c r="G89" s="26">
        <v>100</v>
      </c>
      <c r="H89" s="26">
        <f t="shared" si="1"/>
        <v>5750.5400000000018</v>
      </c>
    </row>
    <row r="90" spans="1:8" hidden="1" x14ac:dyDescent="0.2">
      <c r="A90" s="22" t="s">
        <v>45</v>
      </c>
      <c r="B90" s="22" t="s">
        <v>43</v>
      </c>
      <c r="D90" s="24" t="s">
        <v>116</v>
      </c>
      <c r="E90" s="30">
        <v>42627</v>
      </c>
      <c r="G90" s="26">
        <v>10</v>
      </c>
      <c r="H90" s="26">
        <f t="shared" si="1"/>
        <v>5760.5400000000018</v>
      </c>
    </row>
    <row r="91" spans="1:8" hidden="1" x14ac:dyDescent="0.2">
      <c r="A91" s="22" t="s">
        <v>45</v>
      </c>
      <c r="B91" s="22" t="s">
        <v>43</v>
      </c>
      <c r="D91" s="24" t="s">
        <v>127</v>
      </c>
      <c r="E91" s="30">
        <v>42627</v>
      </c>
      <c r="G91" s="26">
        <v>50</v>
      </c>
      <c r="H91" s="26">
        <f t="shared" si="1"/>
        <v>5810.5400000000018</v>
      </c>
    </row>
    <row r="92" spans="1:8" hidden="1" x14ac:dyDescent="0.2">
      <c r="A92" s="22" t="s">
        <v>45</v>
      </c>
      <c r="B92" s="22" t="s">
        <v>43</v>
      </c>
      <c r="D92" s="24" t="s">
        <v>128</v>
      </c>
      <c r="E92" s="30">
        <v>42627</v>
      </c>
      <c r="G92" s="26">
        <v>50</v>
      </c>
      <c r="H92" s="26">
        <f t="shared" si="1"/>
        <v>5860.5400000000018</v>
      </c>
    </row>
    <row r="93" spans="1:8" hidden="1" x14ac:dyDescent="0.2">
      <c r="A93" s="22" t="s">
        <v>45</v>
      </c>
      <c r="B93" s="22" t="s">
        <v>43</v>
      </c>
      <c r="D93" s="24" t="s">
        <v>129</v>
      </c>
      <c r="E93" s="30">
        <v>42627</v>
      </c>
      <c r="G93" s="26">
        <v>50</v>
      </c>
      <c r="H93" s="26">
        <f t="shared" si="1"/>
        <v>5910.5400000000018</v>
      </c>
    </row>
    <row r="94" spans="1:8" hidden="1" x14ac:dyDescent="0.2">
      <c r="A94" s="22" t="s">
        <v>45</v>
      </c>
      <c r="B94" s="22" t="s">
        <v>43</v>
      </c>
      <c r="D94" s="24" t="s">
        <v>130</v>
      </c>
      <c r="E94" s="30">
        <v>42627</v>
      </c>
      <c r="G94" s="26">
        <v>50</v>
      </c>
      <c r="H94" s="26">
        <f t="shared" si="1"/>
        <v>5960.5400000000018</v>
      </c>
    </row>
    <row r="95" spans="1:8" hidden="1" x14ac:dyDescent="0.2">
      <c r="A95" s="22" t="s">
        <v>45</v>
      </c>
      <c r="B95" s="22" t="s">
        <v>43</v>
      </c>
      <c r="D95" s="24" t="s">
        <v>131</v>
      </c>
      <c r="E95" s="30">
        <v>42627</v>
      </c>
      <c r="G95" s="26">
        <v>25</v>
      </c>
      <c r="H95" s="26">
        <f t="shared" si="1"/>
        <v>5985.5400000000018</v>
      </c>
    </row>
    <row r="96" spans="1:8" hidden="1" x14ac:dyDescent="0.2">
      <c r="A96" s="22" t="s">
        <v>45</v>
      </c>
      <c r="B96" s="22" t="s">
        <v>43</v>
      </c>
      <c r="D96" s="24" t="s">
        <v>132</v>
      </c>
      <c r="E96" s="30">
        <v>42627</v>
      </c>
      <c r="G96" s="26">
        <v>100</v>
      </c>
      <c r="H96" s="26">
        <f t="shared" si="1"/>
        <v>6085.5400000000018</v>
      </c>
    </row>
    <row r="97" spans="1:8" hidden="1" x14ac:dyDescent="0.2">
      <c r="A97" s="22" t="s">
        <v>45</v>
      </c>
      <c r="B97" s="22" t="s">
        <v>43</v>
      </c>
      <c r="D97" s="24" t="s">
        <v>133</v>
      </c>
      <c r="E97" s="30">
        <v>42627</v>
      </c>
      <c r="G97" s="26">
        <v>25</v>
      </c>
      <c r="H97" s="26">
        <f t="shared" si="1"/>
        <v>6110.5400000000018</v>
      </c>
    </row>
    <row r="98" spans="1:8" hidden="1" x14ac:dyDescent="0.2">
      <c r="A98" s="22" t="s">
        <v>45</v>
      </c>
      <c r="B98" s="22" t="s">
        <v>43</v>
      </c>
      <c r="D98" s="24" t="s">
        <v>134</v>
      </c>
      <c r="E98" s="30">
        <v>42627</v>
      </c>
      <c r="G98" s="26">
        <v>25</v>
      </c>
      <c r="H98" s="26">
        <f t="shared" si="1"/>
        <v>6135.5400000000018</v>
      </c>
    </row>
    <row r="99" spans="1:8" hidden="1" x14ac:dyDescent="0.2">
      <c r="A99" s="22" t="s">
        <v>45</v>
      </c>
      <c r="B99" s="22" t="s">
        <v>43</v>
      </c>
      <c r="D99" s="24" t="s">
        <v>135</v>
      </c>
      <c r="E99" s="30">
        <v>42627</v>
      </c>
      <c r="G99" s="26">
        <v>60</v>
      </c>
      <c r="H99" s="26">
        <f t="shared" si="1"/>
        <v>6195.5400000000018</v>
      </c>
    </row>
    <row r="100" spans="1:8" hidden="1" x14ac:dyDescent="0.2">
      <c r="A100" s="22">
        <v>181</v>
      </c>
      <c r="B100" s="22" t="s">
        <v>43</v>
      </c>
      <c r="C100" s="23">
        <v>2</v>
      </c>
      <c r="D100" s="24" t="s">
        <v>136</v>
      </c>
      <c r="E100" s="25">
        <v>42628</v>
      </c>
      <c r="F100" s="26">
        <v>45</v>
      </c>
      <c r="H100" s="26">
        <f t="shared" si="1"/>
        <v>6150.5400000000018</v>
      </c>
    </row>
    <row r="101" spans="1:8" hidden="1" x14ac:dyDescent="0.2">
      <c r="A101" s="22">
        <v>182</v>
      </c>
      <c r="B101" s="22" t="s">
        <v>43</v>
      </c>
      <c r="C101" s="23">
        <v>2</v>
      </c>
      <c r="D101" s="24" t="s">
        <v>137</v>
      </c>
      <c r="E101" s="25">
        <v>42628</v>
      </c>
      <c r="F101" s="26">
        <v>385.18</v>
      </c>
      <c r="H101" s="26">
        <f t="shared" si="1"/>
        <v>5765.3600000000015</v>
      </c>
    </row>
    <row r="102" spans="1:8" hidden="1" x14ac:dyDescent="0.2">
      <c r="A102" s="22" t="s">
        <v>45</v>
      </c>
      <c r="B102" s="22" t="s">
        <v>43</v>
      </c>
      <c r="D102" s="24" t="s">
        <v>138</v>
      </c>
      <c r="E102" s="25">
        <v>42649</v>
      </c>
      <c r="G102" s="26">
        <v>10</v>
      </c>
      <c r="H102" s="26">
        <f t="shared" si="1"/>
        <v>5775.3600000000015</v>
      </c>
    </row>
    <row r="103" spans="1:8" hidden="1" x14ac:dyDescent="0.2">
      <c r="A103" s="22" t="s">
        <v>45</v>
      </c>
      <c r="B103" s="22" t="s">
        <v>43</v>
      </c>
      <c r="D103" s="24" t="s">
        <v>139</v>
      </c>
      <c r="E103" s="25">
        <v>42649</v>
      </c>
      <c r="G103" s="26">
        <v>100</v>
      </c>
      <c r="H103" s="26">
        <f t="shared" si="1"/>
        <v>5875.3600000000015</v>
      </c>
    </row>
    <row r="104" spans="1:8" hidden="1" x14ac:dyDescent="0.2">
      <c r="A104" s="22" t="s">
        <v>45</v>
      </c>
      <c r="B104" s="22" t="s">
        <v>43</v>
      </c>
      <c r="D104" s="24" t="s">
        <v>140</v>
      </c>
      <c r="E104" s="25">
        <v>42649</v>
      </c>
      <c r="G104" s="26">
        <v>100</v>
      </c>
      <c r="H104" s="26">
        <f t="shared" si="1"/>
        <v>5975.3600000000015</v>
      </c>
    </row>
    <row r="105" spans="1:8" hidden="1" x14ac:dyDescent="0.2">
      <c r="A105" s="22" t="s">
        <v>45</v>
      </c>
      <c r="B105" s="22" t="s">
        <v>43</v>
      </c>
      <c r="D105" s="24" t="s">
        <v>141</v>
      </c>
      <c r="E105" s="25">
        <v>42649</v>
      </c>
      <c r="G105" s="26">
        <v>100</v>
      </c>
      <c r="H105" s="26">
        <f t="shared" si="1"/>
        <v>6075.3600000000015</v>
      </c>
    </row>
    <row r="106" spans="1:8" hidden="1" x14ac:dyDescent="0.2">
      <c r="A106" s="22" t="s">
        <v>45</v>
      </c>
      <c r="B106" s="22" t="s">
        <v>43</v>
      </c>
      <c r="D106" s="24" t="s">
        <v>142</v>
      </c>
      <c r="E106" s="25">
        <v>42649</v>
      </c>
      <c r="G106" s="26">
        <v>100</v>
      </c>
      <c r="H106" s="26">
        <f t="shared" si="1"/>
        <v>6175.3600000000015</v>
      </c>
    </row>
    <row r="107" spans="1:8" hidden="1" x14ac:dyDescent="0.2">
      <c r="A107" s="22" t="s">
        <v>45</v>
      </c>
      <c r="B107" s="22" t="s">
        <v>43</v>
      </c>
      <c r="D107" s="24" t="s">
        <v>143</v>
      </c>
      <c r="E107" s="25">
        <v>42649</v>
      </c>
      <c r="G107" s="26">
        <v>20</v>
      </c>
      <c r="H107" s="26">
        <f t="shared" si="1"/>
        <v>6195.3600000000015</v>
      </c>
    </row>
    <row r="108" spans="1:8" hidden="1" x14ac:dyDescent="0.2">
      <c r="A108" s="22" t="s">
        <v>45</v>
      </c>
      <c r="B108" s="22" t="s">
        <v>43</v>
      </c>
      <c r="D108" s="24" t="s">
        <v>145</v>
      </c>
      <c r="E108" s="25">
        <v>42649</v>
      </c>
      <c r="G108" s="26">
        <v>50</v>
      </c>
      <c r="H108" s="26">
        <f t="shared" si="1"/>
        <v>6245.3600000000015</v>
      </c>
    </row>
    <row r="109" spans="1:8" hidden="1" x14ac:dyDescent="0.2">
      <c r="A109" s="22" t="s">
        <v>45</v>
      </c>
      <c r="B109" s="22" t="s">
        <v>43</v>
      </c>
      <c r="D109" s="24" t="s">
        <v>144</v>
      </c>
      <c r="E109" s="25">
        <v>42649</v>
      </c>
      <c r="G109" s="26">
        <v>25</v>
      </c>
      <c r="H109" s="26">
        <f t="shared" si="1"/>
        <v>6270.3600000000015</v>
      </c>
    </row>
    <row r="110" spans="1:8" hidden="1" x14ac:dyDescent="0.2">
      <c r="A110" s="22" t="s">
        <v>45</v>
      </c>
      <c r="B110" s="22" t="s">
        <v>43</v>
      </c>
      <c r="D110" s="24" t="s">
        <v>146</v>
      </c>
      <c r="E110" s="25">
        <v>42649</v>
      </c>
      <c r="G110" s="26">
        <v>25</v>
      </c>
      <c r="H110" s="26">
        <f t="shared" si="1"/>
        <v>6295.3600000000015</v>
      </c>
    </row>
    <row r="111" spans="1:8" hidden="1" x14ac:dyDescent="0.2">
      <c r="A111" s="22" t="s">
        <v>45</v>
      </c>
      <c r="B111" s="22" t="s">
        <v>43</v>
      </c>
      <c r="D111" s="24" t="s">
        <v>147</v>
      </c>
      <c r="E111" s="25">
        <v>42649</v>
      </c>
      <c r="G111" s="26">
        <v>25</v>
      </c>
      <c r="H111" s="26">
        <f t="shared" si="1"/>
        <v>6320.3600000000015</v>
      </c>
    </row>
    <row r="112" spans="1:8" hidden="1" x14ac:dyDescent="0.2">
      <c r="A112" s="22" t="s">
        <v>45</v>
      </c>
      <c r="B112" s="22" t="s">
        <v>43</v>
      </c>
      <c r="D112" s="24" t="s">
        <v>148</v>
      </c>
      <c r="E112" s="25">
        <v>42660</v>
      </c>
      <c r="G112" s="26">
        <v>50</v>
      </c>
      <c r="H112" s="26">
        <f t="shared" si="1"/>
        <v>6370.3600000000015</v>
      </c>
    </row>
    <row r="113" spans="1:8" hidden="1" x14ac:dyDescent="0.2">
      <c r="A113" s="22" t="s">
        <v>45</v>
      </c>
      <c r="B113" s="22" t="s">
        <v>43</v>
      </c>
      <c r="D113" s="24" t="s">
        <v>149</v>
      </c>
      <c r="E113" s="25">
        <v>42660</v>
      </c>
      <c r="G113" s="26">
        <v>30</v>
      </c>
      <c r="H113" s="26">
        <f t="shared" si="1"/>
        <v>6400.3600000000015</v>
      </c>
    </row>
    <row r="114" spans="1:8" hidden="1" x14ac:dyDescent="0.2">
      <c r="A114" s="22" t="s">
        <v>45</v>
      </c>
      <c r="B114" s="22" t="s">
        <v>43</v>
      </c>
      <c r="D114" s="24" t="s">
        <v>150</v>
      </c>
      <c r="E114" s="25">
        <v>42660</v>
      </c>
      <c r="G114" s="26">
        <v>25</v>
      </c>
      <c r="H114" s="26">
        <f t="shared" si="1"/>
        <v>6425.3600000000015</v>
      </c>
    </row>
    <row r="115" spans="1:8" hidden="1" x14ac:dyDescent="0.2">
      <c r="A115" s="22" t="s">
        <v>45</v>
      </c>
      <c r="B115" s="22" t="s">
        <v>43</v>
      </c>
      <c r="D115" s="24" t="s">
        <v>151</v>
      </c>
      <c r="E115" s="25">
        <v>42660</v>
      </c>
      <c r="G115" s="26">
        <v>100</v>
      </c>
      <c r="H115" s="26">
        <f t="shared" si="1"/>
        <v>6525.3600000000015</v>
      </c>
    </row>
    <row r="116" spans="1:8" hidden="1" x14ac:dyDescent="0.2">
      <c r="A116" s="22" t="s">
        <v>45</v>
      </c>
      <c r="B116" s="22" t="s">
        <v>43</v>
      </c>
      <c r="D116" s="24" t="s">
        <v>152</v>
      </c>
      <c r="E116" s="25">
        <v>42660</v>
      </c>
      <c r="G116" s="26">
        <v>50</v>
      </c>
      <c r="H116" s="26">
        <f t="shared" si="1"/>
        <v>6575.3600000000015</v>
      </c>
    </row>
    <row r="117" spans="1:8" hidden="1" x14ac:dyDescent="0.2">
      <c r="A117" s="22" t="s">
        <v>45</v>
      </c>
      <c r="B117" s="22" t="s">
        <v>43</v>
      </c>
      <c r="D117" s="24" t="s">
        <v>153</v>
      </c>
      <c r="E117" s="25">
        <v>42660</v>
      </c>
      <c r="G117" s="26">
        <v>25</v>
      </c>
      <c r="H117" s="26">
        <f t="shared" si="1"/>
        <v>6600.3600000000015</v>
      </c>
    </row>
    <row r="118" spans="1:8" hidden="1" x14ac:dyDescent="0.2">
      <c r="A118" s="22" t="s">
        <v>45</v>
      </c>
      <c r="B118" s="22" t="s">
        <v>43</v>
      </c>
      <c r="D118" s="24" t="s">
        <v>154</v>
      </c>
      <c r="E118" s="25">
        <v>42660</v>
      </c>
      <c r="G118" s="26">
        <v>50</v>
      </c>
      <c r="H118" s="26">
        <f t="shared" si="1"/>
        <v>6650.3600000000015</v>
      </c>
    </row>
    <row r="119" spans="1:8" hidden="1" x14ac:dyDescent="0.2">
      <c r="A119" s="22" t="s">
        <v>45</v>
      </c>
      <c r="B119" s="22" t="s">
        <v>43</v>
      </c>
      <c r="D119" s="24" t="s">
        <v>155</v>
      </c>
      <c r="E119" s="25">
        <v>42660</v>
      </c>
      <c r="G119" s="26">
        <v>25</v>
      </c>
      <c r="H119" s="26">
        <f t="shared" si="1"/>
        <v>6675.3600000000015</v>
      </c>
    </row>
    <row r="120" spans="1:8" hidden="1" x14ac:dyDescent="0.2">
      <c r="A120" s="22">
        <v>183</v>
      </c>
      <c r="B120" s="22" t="s">
        <v>43</v>
      </c>
      <c r="C120" s="23">
        <v>3</v>
      </c>
      <c r="D120" s="24" t="s">
        <v>156</v>
      </c>
      <c r="E120" s="25">
        <v>42656</v>
      </c>
      <c r="F120" s="26">
        <v>50</v>
      </c>
      <c r="H120" s="26">
        <f t="shared" si="1"/>
        <v>6625.3600000000015</v>
      </c>
    </row>
    <row r="121" spans="1:8" hidden="1" x14ac:dyDescent="0.2">
      <c r="A121" s="22" t="s">
        <v>45</v>
      </c>
      <c r="B121" s="22" t="s">
        <v>43</v>
      </c>
      <c r="D121" s="24" t="s">
        <v>157</v>
      </c>
      <c r="E121" s="30">
        <v>42689</v>
      </c>
      <c r="G121" s="26">
        <v>15</v>
      </c>
      <c r="H121" s="26">
        <f t="shared" si="1"/>
        <v>6640.3600000000015</v>
      </c>
    </row>
    <row r="122" spans="1:8" hidden="1" x14ac:dyDescent="0.2">
      <c r="A122" s="22" t="s">
        <v>45</v>
      </c>
      <c r="B122" s="22" t="s">
        <v>43</v>
      </c>
      <c r="D122" s="24" t="s">
        <v>158</v>
      </c>
      <c r="E122" s="30">
        <v>42689</v>
      </c>
      <c r="G122" s="26">
        <v>30</v>
      </c>
      <c r="H122" s="26">
        <f t="shared" si="1"/>
        <v>6670.3600000000015</v>
      </c>
    </row>
    <row r="123" spans="1:8" hidden="1" x14ac:dyDescent="0.2">
      <c r="A123" s="22" t="s">
        <v>45</v>
      </c>
      <c r="B123" s="22" t="s">
        <v>43</v>
      </c>
      <c r="D123" s="24" t="s">
        <v>159</v>
      </c>
      <c r="E123" s="30">
        <v>42689</v>
      </c>
      <c r="G123" s="26">
        <v>50</v>
      </c>
      <c r="H123" s="26">
        <f t="shared" si="1"/>
        <v>6720.3600000000015</v>
      </c>
    </row>
    <row r="124" spans="1:8" hidden="1" x14ac:dyDescent="0.2">
      <c r="A124" s="22">
        <v>184</v>
      </c>
      <c r="B124" s="22" t="s">
        <v>43</v>
      </c>
      <c r="C124" s="23">
        <v>4</v>
      </c>
      <c r="D124" s="24" t="s">
        <v>160</v>
      </c>
      <c r="E124" s="30">
        <v>42691</v>
      </c>
      <c r="F124" s="24">
        <v>58.66</v>
      </c>
      <c r="H124" s="26">
        <f t="shared" si="1"/>
        <v>6661.7000000000016</v>
      </c>
    </row>
    <row r="125" spans="1:8" hidden="1" x14ac:dyDescent="0.2">
      <c r="A125" s="22">
        <v>185</v>
      </c>
      <c r="B125" s="22" t="s">
        <v>43</v>
      </c>
      <c r="C125" s="23">
        <v>4</v>
      </c>
      <c r="D125" s="24" t="s">
        <v>161</v>
      </c>
      <c r="E125" s="30">
        <v>42691</v>
      </c>
      <c r="F125" s="24">
        <v>6.17</v>
      </c>
      <c r="H125" s="26">
        <f t="shared" si="1"/>
        <v>6655.5300000000016</v>
      </c>
    </row>
    <row r="126" spans="1:8" hidden="1" x14ac:dyDescent="0.2">
      <c r="A126" s="22">
        <v>186</v>
      </c>
      <c r="B126" s="22" t="s">
        <v>43</v>
      </c>
      <c r="C126" s="23">
        <v>4</v>
      </c>
      <c r="D126" s="24" t="s">
        <v>162</v>
      </c>
      <c r="E126" s="30">
        <v>42691</v>
      </c>
      <c r="F126" s="24">
        <v>75.42</v>
      </c>
      <c r="H126" s="26">
        <f t="shared" si="1"/>
        <v>6580.1100000000015</v>
      </c>
    </row>
    <row r="127" spans="1:8" hidden="1" x14ac:dyDescent="0.2">
      <c r="A127" s="22">
        <v>187</v>
      </c>
      <c r="B127" s="22" t="s">
        <v>43</v>
      </c>
      <c r="C127" s="23">
        <v>5</v>
      </c>
      <c r="D127" s="24" t="s">
        <v>163</v>
      </c>
      <c r="E127" s="30">
        <v>42691</v>
      </c>
      <c r="F127" s="24">
        <v>1000</v>
      </c>
      <c r="H127" s="26">
        <f t="shared" si="1"/>
        <v>5580.1100000000015</v>
      </c>
    </row>
    <row r="128" spans="1:8" hidden="1" x14ac:dyDescent="0.2">
      <c r="A128" s="22" t="s">
        <v>45</v>
      </c>
      <c r="B128" s="22" t="s">
        <v>43</v>
      </c>
      <c r="D128" s="24" t="s">
        <v>50</v>
      </c>
      <c r="E128" s="25">
        <v>42711</v>
      </c>
      <c r="G128" s="26">
        <v>219</v>
      </c>
      <c r="H128" s="26">
        <f t="shared" si="1"/>
        <v>5799.1100000000015</v>
      </c>
    </row>
    <row r="129" spans="1:8" hidden="1" x14ac:dyDescent="0.2">
      <c r="A129" s="22" t="s">
        <v>45</v>
      </c>
      <c r="B129" s="22" t="s">
        <v>43</v>
      </c>
      <c r="D129" s="24" t="s">
        <v>164</v>
      </c>
      <c r="E129" s="25">
        <v>42712</v>
      </c>
      <c r="G129" s="26">
        <v>250</v>
      </c>
      <c r="H129" s="26">
        <f t="shared" si="1"/>
        <v>6049.1100000000015</v>
      </c>
    </row>
    <row r="130" spans="1:8" hidden="1" x14ac:dyDescent="0.2">
      <c r="A130" s="22" t="s">
        <v>45</v>
      </c>
      <c r="B130" s="22" t="s">
        <v>43</v>
      </c>
      <c r="D130" s="24" t="s">
        <v>165</v>
      </c>
      <c r="E130" s="25">
        <v>42712</v>
      </c>
      <c r="G130" s="26">
        <v>200</v>
      </c>
      <c r="H130" s="26">
        <f t="shared" si="1"/>
        <v>6249.1100000000015</v>
      </c>
    </row>
    <row r="131" spans="1:8" hidden="1" x14ac:dyDescent="0.2">
      <c r="A131" s="22" t="s">
        <v>45</v>
      </c>
      <c r="B131" s="22" t="s">
        <v>43</v>
      </c>
      <c r="D131" s="24" t="s">
        <v>166</v>
      </c>
      <c r="E131" s="25">
        <v>42712</v>
      </c>
      <c r="G131" s="26">
        <v>25</v>
      </c>
      <c r="H131" s="26">
        <f t="shared" si="1"/>
        <v>6274.1100000000015</v>
      </c>
    </row>
    <row r="132" spans="1:8" hidden="1" x14ac:dyDescent="0.2">
      <c r="A132" s="22" t="s">
        <v>45</v>
      </c>
      <c r="B132" s="22" t="s">
        <v>43</v>
      </c>
      <c r="D132" s="24" t="s">
        <v>167</v>
      </c>
      <c r="E132" s="25">
        <v>42712</v>
      </c>
      <c r="G132" s="26">
        <v>50</v>
      </c>
      <c r="H132" s="26">
        <f t="shared" si="1"/>
        <v>6324.1100000000015</v>
      </c>
    </row>
    <row r="133" spans="1:8" hidden="1" x14ac:dyDescent="0.2">
      <c r="A133" s="22">
        <v>188</v>
      </c>
      <c r="B133" s="22" t="s">
        <v>43</v>
      </c>
      <c r="C133" s="23">
        <v>6</v>
      </c>
      <c r="D133" s="24" t="s">
        <v>168</v>
      </c>
      <c r="E133" s="25">
        <v>42747</v>
      </c>
      <c r="F133" s="26">
        <v>50</v>
      </c>
      <c r="H133" s="26">
        <f t="shared" si="1"/>
        <v>6274.1100000000015</v>
      </c>
    </row>
    <row r="134" spans="1:8" hidden="1" x14ac:dyDescent="0.2">
      <c r="A134" s="22">
        <v>189</v>
      </c>
      <c r="B134" s="22" t="s">
        <v>43</v>
      </c>
      <c r="C134" s="23">
        <v>6</v>
      </c>
      <c r="D134" s="24" t="s">
        <v>169</v>
      </c>
      <c r="E134" s="25">
        <v>42747</v>
      </c>
      <c r="F134" s="26">
        <v>150</v>
      </c>
      <c r="H134" s="26">
        <f t="shared" si="1"/>
        <v>6124.1100000000015</v>
      </c>
    </row>
    <row r="135" spans="1:8" hidden="1" x14ac:dyDescent="0.2">
      <c r="A135" s="22">
        <v>190</v>
      </c>
      <c r="B135" s="22" t="s">
        <v>43</v>
      </c>
      <c r="C135" s="23">
        <v>7</v>
      </c>
      <c r="D135" s="24" t="s">
        <v>170</v>
      </c>
      <c r="E135" s="25">
        <v>42747</v>
      </c>
      <c r="F135" s="26">
        <v>203.25</v>
      </c>
      <c r="H135" s="26">
        <f t="shared" si="1"/>
        <v>5920.8600000000015</v>
      </c>
    </row>
    <row r="136" spans="1:8" hidden="1" x14ac:dyDescent="0.2">
      <c r="A136" s="22" t="s">
        <v>45</v>
      </c>
      <c r="B136" s="22" t="s">
        <v>43</v>
      </c>
      <c r="D136" s="24" t="s">
        <v>171</v>
      </c>
      <c r="E136" s="25">
        <v>42767</v>
      </c>
      <c r="G136" s="26">
        <v>30</v>
      </c>
      <c r="H136" s="26">
        <f t="shared" si="1"/>
        <v>5950.8600000000015</v>
      </c>
    </row>
    <row r="137" spans="1:8" hidden="1" x14ac:dyDescent="0.2">
      <c r="A137" s="22" t="s">
        <v>45</v>
      </c>
      <c r="B137" s="22" t="s">
        <v>43</v>
      </c>
      <c r="D137" s="24" t="s">
        <v>164</v>
      </c>
      <c r="E137" s="25">
        <v>42767</v>
      </c>
      <c r="G137" s="26">
        <v>100</v>
      </c>
      <c r="H137" s="26">
        <f t="shared" ref="H137:H203" si="2">+H136-F137+G137</f>
        <v>6050.8600000000015</v>
      </c>
    </row>
    <row r="138" spans="1:8" hidden="1" x14ac:dyDescent="0.2">
      <c r="A138" s="22">
        <v>191</v>
      </c>
      <c r="B138" s="22" t="s">
        <v>43</v>
      </c>
      <c r="C138" s="23">
        <v>8</v>
      </c>
      <c r="D138" s="24" t="s">
        <v>172</v>
      </c>
      <c r="E138" s="25">
        <v>42780</v>
      </c>
      <c r="F138" s="26">
        <v>30</v>
      </c>
      <c r="H138" s="26">
        <f t="shared" si="2"/>
        <v>6020.8600000000015</v>
      </c>
    </row>
    <row r="139" spans="1:8" hidden="1" x14ac:dyDescent="0.2">
      <c r="A139" s="22" t="s">
        <v>173</v>
      </c>
      <c r="B139" s="22" t="s">
        <v>43</v>
      </c>
      <c r="C139" s="23">
        <v>9</v>
      </c>
      <c r="D139" s="24" t="s">
        <v>174</v>
      </c>
      <c r="E139" s="25">
        <v>42815</v>
      </c>
      <c r="F139" s="26">
        <v>37.19</v>
      </c>
      <c r="H139" s="26">
        <f t="shared" si="2"/>
        <v>5983.6700000000019</v>
      </c>
    </row>
    <row r="140" spans="1:8" hidden="1" x14ac:dyDescent="0.2">
      <c r="A140" s="22" t="s">
        <v>45</v>
      </c>
      <c r="B140" s="22" t="s">
        <v>43</v>
      </c>
      <c r="D140" s="24" t="s">
        <v>175</v>
      </c>
      <c r="E140" s="25">
        <v>42839</v>
      </c>
      <c r="G140" s="26">
        <v>50</v>
      </c>
      <c r="H140" s="26">
        <f t="shared" si="2"/>
        <v>6033.6700000000019</v>
      </c>
    </row>
    <row r="141" spans="1:8" hidden="1" x14ac:dyDescent="0.2">
      <c r="A141" s="22" t="s">
        <v>45</v>
      </c>
      <c r="B141" s="22" t="s">
        <v>43</v>
      </c>
      <c r="D141" s="24" t="s">
        <v>177</v>
      </c>
      <c r="E141" s="25">
        <v>42845</v>
      </c>
      <c r="G141" s="26">
        <v>50</v>
      </c>
      <c r="H141" s="26">
        <f t="shared" si="2"/>
        <v>6083.6700000000019</v>
      </c>
    </row>
    <row r="142" spans="1:8" hidden="1" x14ac:dyDescent="0.2">
      <c r="A142" s="22" t="s">
        <v>45</v>
      </c>
      <c r="B142" s="22" t="s">
        <v>43</v>
      </c>
      <c r="D142" s="24" t="s">
        <v>178</v>
      </c>
      <c r="E142" s="25">
        <v>42878</v>
      </c>
      <c r="G142" s="26">
        <v>200</v>
      </c>
      <c r="H142" s="26">
        <f t="shared" si="2"/>
        <v>6283.6700000000019</v>
      </c>
    </row>
    <row r="143" spans="1:8" hidden="1" x14ac:dyDescent="0.2">
      <c r="A143" s="22">
        <v>192</v>
      </c>
      <c r="B143" s="22" t="s">
        <v>43</v>
      </c>
      <c r="C143" s="23">
        <v>10</v>
      </c>
      <c r="D143" s="24" t="s">
        <v>179</v>
      </c>
      <c r="E143" s="25">
        <v>42878</v>
      </c>
      <c r="F143" s="26">
        <v>100</v>
      </c>
      <c r="H143" s="26">
        <f t="shared" si="2"/>
        <v>6183.6700000000019</v>
      </c>
    </row>
    <row r="144" spans="1:8" hidden="1" x14ac:dyDescent="0.2">
      <c r="A144" s="22">
        <v>193</v>
      </c>
      <c r="B144" s="22" t="s">
        <v>43</v>
      </c>
      <c r="C144" s="23">
        <v>10</v>
      </c>
      <c r="D144" s="24" t="s">
        <v>180</v>
      </c>
      <c r="E144" s="25">
        <v>42878</v>
      </c>
      <c r="F144" s="26">
        <v>100</v>
      </c>
      <c r="H144" s="26">
        <f t="shared" si="2"/>
        <v>6083.6700000000019</v>
      </c>
    </row>
    <row r="145" spans="1:8" hidden="1" x14ac:dyDescent="0.2">
      <c r="A145" s="22" t="s">
        <v>45</v>
      </c>
      <c r="B145" s="22" t="s">
        <v>43</v>
      </c>
      <c r="D145" s="24" t="s">
        <v>182</v>
      </c>
      <c r="E145" s="25">
        <v>42878</v>
      </c>
      <c r="G145" s="26">
        <v>50</v>
      </c>
      <c r="H145" s="26">
        <f t="shared" si="2"/>
        <v>6133.6700000000019</v>
      </c>
    </row>
    <row r="146" spans="1:8" hidden="1" x14ac:dyDescent="0.2">
      <c r="A146" s="22" t="s">
        <v>45</v>
      </c>
      <c r="B146" s="22" t="s">
        <v>43</v>
      </c>
      <c r="D146" s="24" t="s">
        <v>183</v>
      </c>
      <c r="E146" s="25">
        <v>42902</v>
      </c>
      <c r="G146" s="26">
        <v>50</v>
      </c>
      <c r="H146" s="26">
        <f t="shared" si="2"/>
        <v>6183.6700000000019</v>
      </c>
    </row>
    <row r="147" spans="1:8" hidden="1" x14ac:dyDescent="0.2">
      <c r="A147" s="22">
        <v>194</v>
      </c>
      <c r="B147" s="22" t="s">
        <v>43</v>
      </c>
      <c r="C147" s="23">
        <v>10</v>
      </c>
      <c r="D147" s="24" t="s">
        <v>184</v>
      </c>
      <c r="E147" s="25">
        <v>42902</v>
      </c>
      <c r="F147" s="26">
        <v>130</v>
      </c>
      <c r="H147" s="26">
        <f t="shared" si="2"/>
        <v>6053.6700000000019</v>
      </c>
    </row>
    <row r="148" spans="1:8" hidden="1" x14ac:dyDescent="0.2">
      <c r="A148" s="22">
        <v>195</v>
      </c>
      <c r="B148" s="22" t="s">
        <v>43</v>
      </c>
      <c r="C148" s="23">
        <v>10</v>
      </c>
      <c r="D148" s="24" t="s">
        <v>185</v>
      </c>
      <c r="E148" s="25">
        <v>42902</v>
      </c>
      <c r="F148" s="26">
        <v>70</v>
      </c>
      <c r="H148" s="26">
        <f t="shared" si="2"/>
        <v>5983.6700000000019</v>
      </c>
    </row>
    <row r="149" spans="1:8" ht="15" hidden="1" x14ac:dyDescent="0.25">
      <c r="A149" s="22">
        <v>196</v>
      </c>
      <c r="B149" s="50" t="s">
        <v>110</v>
      </c>
      <c r="C149" s="23" t="s">
        <v>186</v>
      </c>
      <c r="D149" s="24" t="s">
        <v>215</v>
      </c>
      <c r="E149" s="25">
        <v>42934</v>
      </c>
      <c r="F149" s="26">
        <v>0</v>
      </c>
      <c r="H149" s="26">
        <f t="shared" si="2"/>
        <v>5983.6700000000019</v>
      </c>
    </row>
    <row r="150" spans="1:8" hidden="1" x14ac:dyDescent="0.2">
      <c r="A150" s="22">
        <v>197</v>
      </c>
      <c r="B150" s="22" t="s">
        <v>43</v>
      </c>
      <c r="C150" s="23" t="s">
        <v>188</v>
      </c>
      <c r="D150" s="24" t="s">
        <v>169</v>
      </c>
      <c r="E150" s="25">
        <v>43090</v>
      </c>
      <c r="F150" s="26">
        <v>100</v>
      </c>
      <c r="H150" s="26">
        <f t="shared" si="2"/>
        <v>5883.6700000000019</v>
      </c>
    </row>
    <row r="151" spans="1:8" hidden="1" x14ac:dyDescent="0.2">
      <c r="A151" s="22">
        <v>198</v>
      </c>
      <c r="B151" s="22" t="s">
        <v>43</v>
      </c>
      <c r="C151" s="23" t="s">
        <v>188</v>
      </c>
      <c r="D151" s="24" t="s">
        <v>168</v>
      </c>
      <c r="E151" s="25">
        <v>43090</v>
      </c>
      <c r="F151" s="26">
        <v>100</v>
      </c>
      <c r="H151" s="26">
        <f t="shared" si="2"/>
        <v>5783.6700000000019</v>
      </c>
    </row>
    <row r="152" spans="1:8" hidden="1" x14ac:dyDescent="0.2">
      <c r="A152" s="22" t="s">
        <v>45</v>
      </c>
      <c r="B152" s="22" t="s">
        <v>43</v>
      </c>
      <c r="D152" s="24" t="s">
        <v>206</v>
      </c>
      <c r="E152" s="25">
        <v>43108</v>
      </c>
      <c r="G152" s="26">
        <v>50</v>
      </c>
      <c r="H152" s="26">
        <f t="shared" si="2"/>
        <v>5833.6700000000019</v>
      </c>
    </row>
    <row r="153" spans="1:8" hidden="1" x14ac:dyDescent="0.2">
      <c r="A153" s="22" t="s">
        <v>45</v>
      </c>
      <c r="B153" s="22" t="s">
        <v>43</v>
      </c>
      <c r="D153" s="24" t="s">
        <v>207</v>
      </c>
      <c r="E153" s="25">
        <v>43116</v>
      </c>
      <c r="G153" s="26">
        <v>200</v>
      </c>
      <c r="H153" s="26">
        <f t="shared" si="2"/>
        <v>6033.6700000000019</v>
      </c>
    </row>
    <row r="154" spans="1:8" hidden="1" x14ac:dyDescent="0.2">
      <c r="A154" s="22">
        <v>199</v>
      </c>
      <c r="B154" s="22" t="s">
        <v>43</v>
      </c>
      <c r="C154" s="23" t="s">
        <v>210</v>
      </c>
      <c r="D154" s="24" t="s">
        <v>160</v>
      </c>
      <c r="E154" s="25">
        <v>43154</v>
      </c>
      <c r="F154" s="26">
        <v>137.96</v>
      </c>
      <c r="H154" s="26">
        <f t="shared" si="2"/>
        <v>5895.7100000000019</v>
      </c>
    </row>
    <row r="155" spans="1:8" hidden="1" x14ac:dyDescent="0.2">
      <c r="A155" s="22" t="s">
        <v>45</v>
      </c>
      <c r="B155" s="22" t="s">
        <v>43</v>
      </c>
      <c r="D155" s="24" t="s">
        <v>211</v>
      </c>
      <c r="E155" s="25">
        <v>43154</v>
      </c>
      <c r="G155" s="26">
        <v>100</v>
      </c>
      <c r="H155" s="26">
        <f t="shared" si="2"/>
        <v>5995.7100000000019</v>
      </c>
    </row>
    <row r="156" spans="1:8" hidden="1" x14ac:dyDescent="0.2">
      <c r="A156" s="22">
        <v>200</v>
      </c>
      <c r="B156" s="22" t="s">
        <v>43</v>
      </c>
      <c r="C156" s="23" t="s">
        <v>212</v>
      </c>
      <c r="D156" s="24" t="s">
        <v>213</v>
      </c>
      <c r="E156" s="25">
        <v>43209</v>
      </c>
      <c r="F156" s="26">
        <v>50</v>
      </c>
      <c r="H156" s="26">
        <f t="shared" si="2"/>
        <v>5945.7100000000019</v>
      </c>
    </row>
    <row r="157" spans="1:8" hidden="1" x14ac:dyDescent="0.2">
      <c r="A157" s="22">
        <v>201</v>
      </c>
      <c r="B157" s="22" t="s">
        <v>43</v>
      </c>
      <c r="C157" s="23" t="s">
        <v>186</v>
      </c>
      <c r="D157" s="24" t="s">
        <v>214</v>
      </c>
      <c r="E157" s="25">
        <v>43235</v>
      </c>
      <c r="F157" s="26">
        <v>100</v>
      </c>
      <c r="H157" s="26">
        <f t="shared" si="2"/>
        <v>5845.7100000000019</v>
      </c>
    </row>
    <row r="158" spans="1:8" hidden="1" x14ac:dyDescent="0.2">
      <c r="B158" s="22" t="s">
        <v>43</v>
      </c>
      <c r="D158" s="24" t="s">
        <v>221</v>
      </c>
      <c r="E158" s="25">
        <v>43271</v>
      </c>
      <c r="G158" s="26">
        <v>53000</v>
      </c>
      <c r="H158" s="26">
        <f t="shared" si="2"/>
        <v>58845.71</v>
      </c>
    </row>
    <row r="159" spans="1:8" hidden="1" x14ac:dyDescent="0.2">
      <c r="A159" s="22">
        <v>202</v>
      </c>
      <c r="B159" s="22" t="s">
        <v>43</v>
      </c>
      <c r="C159" s="23" t="s">
        <v>222</v>
      </c>
      <c r="D159" s="24" t="s">
        <v>220</v>
      </c>
      <c r="E159" s="25">
        <v>43276</v>
      </c>
      <c r="F159" s="26">
        <v>53000</v>
      </c>
      <c r="H159" s="26">
        <f t="shared" si="2"/>
        <v>5845.7099999999991</v>
      </c>
    </row>
    <row r="160" spans="1:8" hidden="1" x14ac:dyDescent="0.2">
      <c r="A160" s="22">
        <v>203</v>
      </c>
      <c r="B160" s="22" t="s">
        <v>43</v>
      </c>
      <c r="C160" s="23" t="s">
        <v>223</v>
      </c>
      <c r="D160" s="24" t="s">
        <v>224</v>
      </c>
      <c r="E160" s="25">
        <v>43328</v>
      </c>
      <c r="F160" s="26">
        <v>45</v>
      </c>
      <c r="H160" s="26">
        <f t="shared" si="2"/>
        <v>5800.7099999999991</v>
      </c>
    </row>
    <row r="161" spans="1:8" hidden="1" x14ac:dyDescent="0.2">
      <c r="A161" s="22" t="s">
        <v>45</v>
      </c>
      <c r="B161" s="22" t="s">
        <v>43</v>
      </c>
      <c r="D161" s="24" t="s">
        <v>226</v>
      </c>
      <c r="E161" s="25">
        <v>43370</v>
      </c>
      <c r="G161" s="26">
        <v>25</v>
      </c>
      <c r="H161" s="26">
        <f t="shared" si="2"/>
        <v>5825.7099999999991</v>
      </c>
    </row>
    <row r="162" spans="1:8" hidden="1" x14ac:dyDescent="0.2">
      <c r="A162" s="22" t="s">
        <v>45</v>
      </c>
      <c r="B162" s="22" t="s">
        <v>43</v>
      </c>
      <c r="D162" s="24" t="s">
        <v>227</v>
      </c>
      <c r="E162" s="25">
        <v>43370</v>
      </c>
      <c r="G162" s="26">
        <v>25</v>
      </c>
      <c r="H162" s="26">
        <f t="shared" si="2"/>
        <v>5850.7099999999991</v>
      </c>
    </row>
    <row r="163" spans="1:8" hidden="1" x14ac:dyDescent="0.2">
      <c r="A163" s="22" t="s">
        <v>45</v>
      </c>
      <c r="B163" s="22" t="s">
        <v>43</v>
      </c>
      <c r="D163" s="24" t="s">
        <v>228</v>
      </c>
      <c r="E163" s="25">
        <v>43370</v>
      </c>
      <c r="G163" s="26">
        <v>100</v>
      </c>
      <c r="H163" s="26">
        <f t="shared" si="2"/>
        <v>5950.7099999999991</v>
      </c>
    </row>
    <row r="164" spans="1:8" hidden="1" x14ac:dyDescent="0.2">
      <c r="A164" s="22" t="s">
        <v>45</v>
      </c>
      <c r="B164" s="22" t="s">
        <v>43</v>
      </c>
      <c r="D164" s="51" t="s">
        <v>229</v>
      </c>
      <c r="E164" s="25">
        <v>43385</v>
      </c>
      <c r="G164" s="26">
        <v>50</v>
      </c>
      <c r="H164" s="26">
        <f t="shared" si="2"/>
        <v>6000.7099999999991</v>
      </c>
    </row>
    <row r="165" spans="1:8" hidden="1" x14ac:dyDescent="0.2">
      <c r="A165" s="22">
        <v>204</v>
      </c>
      <c r="B165" s="22" t="s">
        <v>43</v>
      </c>
      <c r="C165" s="23" t="s">
        <v>230</v>
      </c>
      <c r="D165" s="24" t="s">
        <v>231</v>
      </c>
      <c r="E165" s="25">
        <v>43419</v>
      </c>
      <c r="F165" s="26">
        <v>41</v>
      </c>
      <c r="H165" s="26">
        <f t="shared" si="2"/>
        <v>5959.7099999999991</v>
      </c>
    </row>
    <row r="166" spans="1:8" hidden="1" x14ac:dyDescent="0.2">
      <c r="A166" s="22">
        <v>205</v>
      </c>
      <c r="B166" s="22" t="s">
        <v>43</v>
      </c>
      <c r="C166" s="23" t="s">
        <v>235</v>
      </c>
      <c r="D166" s="24" t="s">
        <v>232</v>
      </c>
      <c r="E166" s="25">
        <v>43446</v>
      </c>
      <c r="F166" s="26">
        <v>250</v>
      </c>
      <c r="H166" s="26">
        <f t="shared" si="2"/>
        <v>5709.7099999999991</v>
      </c>
    </row>
    <row r="167" spans="1:8" hidden="1" x14ac:dyDescent="0.2">
      <c r="B167" s="22" t="s">
        <v>43</v>
      </c>
      <c r="D167" s="24" t="s">
        <v>233</v>
      </c>
      <c r="H167" s="26">
        <f t="shared" si="2"/>
        <v>5709.7099999999991</v>
      </c>
    </row>
    <row r="168" spans="1:8" ht="15" hidden="1" x14ac:dyDescent="0.25">
      <c r="A168" s="22">
        <v>206</v>
      </c>
      <c r="B168" s="22" t="s">
        <v>43</v>
      </c>
      <c r="D168" s="24" t="s">
        <v>236</v>
      </c>
      <c r="F168"/>
      <c r="H168" s="26">
        <f t="shared" si="2"/>
        <v>5709.7099999999991</v>
      </c>
    </row>
    <row r="169" spans="1:8" hidden="1" x14ac:dyDescent="0.2">
      <c r="A169" s="22">
        <v>207</v>
      </c>
      <c r="B169" s="22" t="s">
        <v>43</v>
      </c>
      <c r="C169" s="23" t="s">
        <v>235</v>
      </c>
      <c r="D169" s="24" t="s">
        <v>234</v>
      </c>
      <c r="E169" s="25">
        <v>43447</v>
      </c>
      <c r="F169" s="26">
        <v>134.91</v>
      </c>
      <c r="H169" s="26">
        <f t="shared" si="2"/>
        <v>5574.7999999999993</v>
      </c>
    </row>
    <row r="170" spans="1:8" hidden="1" x14ac:dyDescent="0.2">
      <c r="A170" s="22" t="s">
        <v>45</v>
      </c>
      <c r="B170" s="22" t="s">
        <v>43</v>
      </c>
      <c r="D170" s="51" t="s">
        <v>238</v>
      </c>
      <c r="E170" s="25">
        <v>43454</v>
      </c>
      <c r="G170" s="26">
        <v>20</v>
      </c>
      <c r="H170" s="26">
        <f t="shared" si="2"/>
        <v>5594.7999999999993</v>
      </c>
    </row>
    <row r="171" spans="1:8" hidden="1" x14ac:dyDescent="0.2">
      <c r="A171" s="22">
        <v>208</v>
      </c>
      <c r="B171" s="22" t="s">
        <v>43</v>
      </c>
      <c r="C171" s="23" t="s">
        <v>242</v>
      </c>
      <c r="D171" s="51" t="s">
        <v>241</v>
      </c>
      <c r="E171" s="25">
        <v>43474</v>
      </c>
      <c r="F171" s="26">
        <v>20</v>
      </c>
      <c r="H171" s="26">
        <f t="shared" si="2"/>
        <v>5574.7999999999993</v>
      </c>
    </row>
    <row r="172" spans="1:8" hidden="1" x14ac:dyDescent="0.2">
      <c r="A172" s="22" t="s">
        <v>45</v>
      </c>
      <c r="B172" s="22" t="s">
        <v>43</v>
      </c>
      <c r="D172" s="24" t="s">
        <v>243</v>
      </c>
      <c r="E172" s="25">
        <v>43566</v>
      </c>
      <c r="G172" s="26">
        <v>50</v>
      </c>
      <c r="H172" s="26">
        <f t="shared" si="2"/>
        <v>5624.7999999999993</v>
      </c>
    </row>
    <row r="173" spans="1:8" hidden="1" x14ac:dyDescent="0.2">
      <c r="A173" s="22" t="s">
        <v>45</v>
      </c>
      <c r="B173" s="22" t="s">
        <v>43</v>
      </c>
      <c r="D173" s="24" t="s">
        <v>244</v>
      </c>
      <c r="E173" s="25">
        <v>43566</v>
      </c>
      <c r="G173" s="26">
        <v>25</v>
      </c>
      <c r="H173" s="26">
        <f t="shared" si="2"/>
        <v>5649.7999999999993</v>
      </c>
    </row>
    <row r="174" spans="1:8" hidden="1" x14ac:dyDescent="0.2">
      <c r="A174" s="22">
        <v>209</v>
      </c>
      <c r="B174" s="22" t="s">
        <v>248</v>
      </c>
      <c r="C174" s="23" t="s">
        <v>245</v>
      </c>
      <c r="D174" s="24" t="s">
        <v>246</v>
      </c>
      <c r="E174" s="25">
        <v>43628</v>
      </c>
      <c r="F174" s="26">
        <v>85</v>
      </c>
      <c r="H174" s="26">
        <f t="shared" si="2"/>
        <v>5564.7999999999993</v>
      </c>
    </row>
    <row r="175" spans="1:8" hidden="1" x14ac:dyDescent="0.2">
      <c r="A175" s="22" t="s">
        <v>45</v>
      </c>
      <c r="B175" s="22" t="s">
        <v>43</v>
      </c>
      <c r="D175" s="24" t="s">
        <v>249</v>
      </c>
      <c r="E175" s="25">
        <v>43693</v>
      </c>
      <c r="G175" s="26">
        <v>25</v>
      </c>
      <c r="H175" s="26">
        <f t="shared" si="2"/>
        <v>5589.7999999999993</v>
      </c>
    </row>
    <row r="176" spans="1:8" hidden="1" x14ac:dyDescent="0.2">
      <c r="A176" s="22">
        <v>210</v>
      </c>
      <c r="B176" s="22" t="s">
        <v>43</v>
      </c>
      <c r="C176" s="23" t="s">
        <v>250</v>
      </c>
      <c r="D176" s="24" t="s">
        <v>251</v>
      </c>
      <c r="E176" s="25">
        <v>43693</v>
      </c>
      <c r="F176" s="26">
        <v>86.89</v>
      </c>
      <c r="H176" s="26">
        <f t="shared" si="2"/>
        <v>5502.9099999999989</v>
      </c>
    </row>
    <row r="177" spans="1:8" hidden="1" x14ac:dyDescent="0.2">
      <c r="A177" s="22">
        <v>211</v>
      </c>
      <c r="B177" s="22" t="s">
        <v>43</v>
      </c>
      <c r="C177" s="23" t="s">
        <v>252</v>
      </c>
      <c r="D177" s="24" t="s">
        <v>232</v>
      </c>
      <c r="F177" s="26">
        <v>250</v>
      </c>
      <c r="H177" s="26">
        <f t="shared" si="2"/>
        <v>5252.9099999999989</v>
      </c>
    </row>
    <row r="178" spans="1:8" hidden="1" x14ac:dyDescent="0.2">
      <c r="B178" s="22" t="s">
        <v>43</v>
      </c>
      <c r="D178" s="24" t="s">
        <v>233</v>
      </c>
      <c r="H178" s="26">
        <f t="shared" si="2"/>
        <v>5252.9099999999989</v>
      </c>
    </row>
    <row r="179" spans="1:8" hidden="1" x14ac:dyDescent="0.2">
      <c r="A179" s="22" t="s">
        <v>45</v>
      </c>
      <c r="B179" s="22" t="s">
        <v>43</v>
      </c>
      <c r="D179" s="24" t="s">
        <v>253</v>
      </c>
      <c r="G179" s="26">
        <v>50</v>
      </c>
      <c r="H179" s="26">
        <f t="shared" si="2"/>
        <v>5302.9099999999989</v>
      </c>
    </row>
    <row r="180" spans="1:8" hidden="1" x14ac:dyDescent="0.2">
      <c r="A180" s="22" t="s">
        <v>45</v>
      </c>
      <c r="B180" s="22" t="s">
        <v>43</v>
      </c>
      <c r="D180" s="24" t="s">
        <v>254</v>
      </c>
      <c r="G180" s="26">
        <v>50</v>
      </c>
      <c r="H180" s="26">
        <f t="shared" si="2"/>
        <v>5352.9099999999989</v>
      </c>
    </row>
    <row r="181" spans="1:8" hidden="1" x14ac:dyDescent="0.2">
      <c r="A181" s="22" t="s">
        <v>45</v>
      </c>
      <c r="B181" s="22" t="s">
        <v>43</v>
      </c>
      <c r="D181" s="24" t="s">
        <v>255</v>
      </c>
      <c r="G181" s="26">
        <v>50</v>
      </c>
      <c r="H181" s="26">
        <f t="shared" si="2"/>
        <v>5402.9099999999989</v>
      </c>
    </row>
    <row r="182" spans="1:8" hidden="1" x14ac:dyDescent="0.2">
      <c r="A182" s="22" t="s">
        <v>45</v>
      </c>
      <c r="B182" s="22" t="s">
        <v>43</v>
      </c>
      <c r="D182" s="24" t="s">
        <v>256</v>
      </c>
      <c r="G182" s="26">
        <v>50</v>
      </c>
      <c r="H182" s="26">
        <f t="shared" si="2"/>
        <v>5452.9099999999989</v>
      </c>
    </row>
    <row r="183" spans="1:8" hidden="1" x14ac:dyDescent="0.2">
      <c r="A183" s="22" t="s">
        <v>45</v>
      </c>
      <c r="B183" s="22" t="s">
        <v>43</v>
      </c>
      <c r="D183" s="24" t="s">
        <v>258</v>
      </c>
      <c r="E183" s="25">
        <v>43839</v>
      </c>
      <c r="G183" s="26">
        <v>30</v>
      </c>
      <c r="H183" s="26">
        <f t="shared" si="2"/>
        <v>5482.9099999999989</v>
      </c>
    </row>
    <row r="184" spans="1:8" hidden="1" x14ac:dyDescent="0.2">
      <c r="A184" s="22" t="s">
        <v>45</v>
      </c>
      <c r="B184" s="22" t="s">
        <v>43</v>
      </c>
      <c r="D184" s="51" t="s">
        <v>260</v>
      </c>
      <c r="E184" s="25">
        <v>43948</v>
      </c>
      <c r="G184" s="26">
        <v>50</v>
      </c>
      <c r="H184" s="26">
        <f t="shared" si="2"/>
        <v>5532.9099999999989</v>
      </c>
    </row>
    <row r="185" spans="1:8" hidden="1" x14ac:dyDescent="0.2">
      <c r="A185" s="22">
        <v>212</v>
      </c>
      <c r="B185" s="22" t="s">
        <v>43</v>
      </c>
      <c r="C185" s="23" t="s">
        <v>262</v>
      </c>
      <c r="D185" s="51" t="s">
        <v>261</v>
      </c>
      <c r="E185" s="25">
        <v>44023</v>
      </c>
      <c r="F185" s="26">
        <v>57.24</v>
      </c>
      <c r="H185" s="26">
        <f t="shared" si="2"/>
        <v>5475.6699999999992</v>
      </c>
    </row>
    <row r="186" spans="1:8" hidden="1" x14ac:dyDescent="0.2">
      <c r="A186" s="22" t="s">
        <v>45</v>
      </c>
      <c r="B186" s="22" t="s">
        <v>43</v>
      </c>
      <c r="D186" s="24" t="s">
        <v>263</v>
      </c>
      <c r="E186" s="25">
        <v>44056</v>
      </c>
      <c r="G186" s="26">
        <v>300</v>
      </c>
      <c r="H186" s="26">
        <f t="shared" si="2"/>
        <v>5775.6699999999992</v>
      </c>
    </row>
    <row r="187" spans="1:8" hidden="1" x14ac:dyDescent="0.2">
      <c r="A187" s="22">
        <v>213</v>
      </c>
      <c r="B187" s="22" t="s">
        <v>43</v>
      </c>
      <c r="C187" s="23" t="s">
        <v>265</v>
      </c>
      <c r="D187" s="51" t="s">
        <v>264</v>
      </c>
      <c r="E187" s="25">
        <v>44056</v>
      </c>
      <c r="F187" s="26">
        <v>30</v>
      </c>
      <c r="H187" s="26">
        <f t="shared" si="2"/>
        <v>5745.6699999999992</v>
      </c>
    </row>
    <row r="188" spans="1:8" hidden="1" x14ac:dyDescent="0.2">
      <c r="A188" s="22" t="s">
        <v>45</v>
      </c>
      <c r="B188" s="22" t="s">
        <v>43</v>
      </c>
      <c r="D188" s="24" t="s">
        <v>267</v>
      </c>
      <c r="E188" s="25">
        <v>44061</v>
      </c>
      <c r="G188" s="26">
        <v>100</v>
      </c>
      <c r="H188" s="26">
        <f t="shared" si="2"/>
        <v>5845.6699999999992</v>
      </c>
    </row>
    <row r="189" spans="1:8" hidden="1" x14ac:dyDescent="0.2">
      <c r="A189" s="22" t="s">
        <v>45</v>
      </c>
      <c r="B189" s="22" t="s">
        <v>43</v>
      </c>
      <c r="D189" s="24" t="s">
        <v>268</v>
      </c>
      <c r="E189" s="25">
        <v>44061</v>
      </c>
      <c r="G189" s="26">
        <v>8000</v>
      </c>
      <c r="H189" s="26">
        <f t="shared" si="2"/>
        <v>13845.669999999998</v>
      </c>
    </row>
    <row r="190" spans="1:8" hidden="1" x14ac:dyDescent="0.2">
      <c r="A190" s="22" t="s">
        <v>45</v>
      </c>
      <c r="B190" s="22" t="s">
        <v>43</v>
      </c>
      <c r="D190" s="35" t="s">
        <v>270</v>
      </c>
      <c r="E190" s="25">
        <v>44064</v>
      </c>
      <c r="G190" s="26">
        <v>75</v>
      </c>
      <c r="H190" s="26">
        <f t="shared" si="2"/>
        <v>13920.669999999998</v>
      </c>
    </row>
    <row r="191" spans="1:8" hidden="1" x14ac:dyDescent="0.2">
      <c r="A191" s="22" t="s">
        <v>45</v>
      </c>
      <c r="B191" s="22" t="s">
        <v>43</v>
      </c>
      <c r="D191" s="51" t="s">
        <v>271</v>
      </c>
      <c r="E191" s="25">
        <v>44078</v>
      </c>
      <c r="G191" s="26">
        <v>100</v>
      </c>
      <c r="H191" s="26">
        <f t="shared" si="2"/>
        <v>14020.669999999998</v>
      </c>
    </row>
    <row r="192" spans="1:8" hidden="1" x14ac:dyDescent="0.2">
      <c r="A192" s="22" t="s">
        <v>45</v>
      </c>
      <c r="B192" s="22" t="s">
        <v>43</v>
      </c>
      <c r="D192" s="51" t="s">
        <v>272</v>
      </c>
      <c r="E192" s="25">
        <v>44078</v>
      </c>
      <c r="G192" s="26">
        <v>25</v>
      </c>
      <c r="H192" s="26">
        <f t="shared" si="2"/>
        <v>14045.669999999998</v>
      </c>
    </row>
    <row r="193" spans="1:8" hidden="1" x14ac:dyDescent="0.2">
      <c r="A193" s="22">
        <v>214</v>
      </c>
      <c r="B193" s="22" t="s">
        <v>43</v>
      </c>
      <c r="C193" s="23" t="s">
        <v>274</v>
      </c>
      <c r="D193" s="51" t="s">
        <v>273</v>
      </c>
      <c r="E193" s="30">
        <v>44090</v>
      </c>
      <c r="F193" s="26">
        <v>4000.99</v>
      </c>
      <c r="H193" s="26">
        <f t="shared" si="2"/>
        <v>10044.679999999998</v>
      </c>
    </row>
    <row r="194" spans="1:8" hidden="1" x14ac:dyDescent="0.2">
      <c r="A194" s="22">
        <v>215</v>
      </c>
      <c r="B194" s="22" t="s">
        <v>43</v>
      </c>
      <c r="C194" s="23" t="s">
        <v>276</v>
      </c>
      <c r="D194" s="51" t="s">
        <v>273</v>
      </c>
      <c r="E194" s="30">
        <v>44124</v>
      </c>
      <c r="F194" s="26">
        <v>267.3</v>
      </c>
      <c r="H194" s="26">
        <f t="shared" si="2"/>
        <v>9777.3799999999992</v>
      </c>
    </row>
    <row r="195" spans="1:8" hidden="1" x14ac:dyDescent="0.2">
      <c r="A195" s="22" t="s">
        <v>45</v>
      </c>
      <c r="B195" s="22" t="s">
        <v>43</v>
      </c>
      <c r="D195" s="24" t="s">
        <v>277</v>
      </c>
      <c r="E195" s="25">
        <v>44158</v>
      </c>
      <c r="G195" s="26">
        <v>50</v>
      </c>
      <c r="H195" s="26">
        <f t="shared" si="2"/>
        <v>9827.3799999999992</v>
      </c>
    </row>
    <row r="196" spans="1:8" hidden="1" x14ac:dyDescent="0.2">
      <c r="A196" s="22" t="s">
        <v>45</v>
      </c>
      <c r="B196" s="22" t="s">
        <v>43</v>
      </c>
      <c r="D196" s="51" t="s">
        <v>278</v>
      </c>
      <c r="E196" s="30">
        <v>44169</v>
      </c>
      <c r="G196" s="26">
        <v>20</v>
      </c>
      <c r="H196" s="26">
        <f t="shared" si="2"/>
        <v>9847.3799999999992</v>
      </c>
    </row>
    <row r="197" spans="1:8" hidden="1" x14ac:dyDescent="0.2">
      <c r="A197" s="22">
        <v>216</v>
      </c>
      <c r="B197" s="22" t="s">
        <v>43</v>
      </c>
      <c r="C197" s="23" t="s">
        <v>308</v>
      </c>
      <c r="D197" s="24" t="s">
        <v>279</v>
      </c>
      <c r="E197" s="25">
        <v>44179</v>
      </c>
      <c r="F197" s="26">
        <v>50</v>
      </c>
      <c r="H197" s="26">
        <f t="shared" si="2"/>
        <v>9797.3799999999992</v>
      </c>
    </row>
    <row r="198" spans="1:8" hidden="1" x14ac:dyDescent="0.2">
      <c r="A198" s="22">
        <v>217</v>
      </c>
      <c r="B198" s="22" t="s">
        <v>43</v>
      </c>
      <c r="C198" s="23" t="s">
        <v>308</v>
      </c>
      <c r="D198" s="24" t="s">
        <v>280</v>
      </c>
      <c r="E198" s="25">
        <v>44179</v>
      </c>
      <c r="F198" s="26">
        <v>250</v>
      </c>
      <c r="H198" s="26">
        <f t="shared" si="2"/>
        <v>9547.3799999999992</v>
      </c>
    </row>
    <row r="199" spans="1:8" hidden="1" x14ac:dyDescent="0.2">
      <c r="D199" s="24" t="s">
        <v>281</v>
      </c>
      <c r="H199" s="26">
        <f t="shared" si="2"/>
        <v>9547.3799999999992</v>
      </c>
    </row>
    <row r="200" spans="1:8" hidden="1" x14ac:dyDescent="0.2">
      <c r="A200" s="22">
        <v>218</v>
      </c>
      <c r="B200" s="22" t="s">
        <v>43</v>
      </c>
      <c r="C200" s="23" t="s">
        <v>309</v>
      </c>
      <c r="D200" s="51" t="s">
        <v>282</v>
      </c>
      <c r="E200" s="30">
        <v>44216</v>
      </c>
      <c r="F200" s="26">
        <v>184.19</v>
      </c>
      <c r="H200" s="26">
        <f t="shared" si="2"/>
        <v>9363.1899999999987</v>
      </c>
    </row>
    <row r="201" spans="1:8" hidden="1" x14ac:dyDescent="0.2">
      <c r="A201" s="22" t="s">
        <v>45</v>
      </c>
      <c r="B201" s="22" t="s">
        <v>43</v>
      </c>
      <c r="D201" s="51" t="s">
        <v>284</v>
      </c>
      <c r="E201" s="30">
        <v>44228</v>
      </c>
      <c r="G201" s="26">
        <v>200</v>
      </c>
      <c r="H201" s="26">
        <f t="shared" si="2"/>
        <v>9563.1899999999987</v>
      </c>
    </row>
    <row r="202" spans="1:8" hidden="1" x14ac:dyDescent="0.2">
      <c r="A202" s="22" t="s">
        <v>45</v>
      </c>
      <c r="B202" s="22" t="s">
        <v>43</v>
      </c>
      <c r="D202" s="24" t="s">
        <v>285</v>
      </c>
      <c r="E202" s="30">
        <v>44235</v>
      </c>
      <c r="G202" s="26">
        <v>100</v>
      </c>
      <c r="H202" s="26">
        <f t="shared" si="2"/>
        <v>9663.1899999999987</v>
      </c>
    </row>
    <row r="203" spans="1:8" hidden="1" x14ac:dyDescent="0.2">
      <c r="A203" s="22" t="s">
        <v>45</v>
      </c>
      <c r="B203" s="22" t="s">
        <v>43</v>
      </c>
      <c r="D203" s="51" t="s">
        <v>286</v>
      </c>
      <c r="E203" s="25">
        <v>44272</v>
      </c>
      <c r="G203" s="26">
        <v>100</v>
      </c>
      <c r="H203" s="26">
        <f t="shared" si="2"/>
        <v>9763.1899999999987</v>
      </c>
    </row>
    <row r="204" spans="1:8" hidden="1" x14ac:dyDescent="0.2">
      <c r="A204" s="22" t="s">
        <v>45</v>
      </c>
      <c r="B204" s="22" t="s">
        <v>43</v>
      </c>
      <c r="D204" s="51" t="s">
        <v>287</v>
      </c>
      <c r="E204" s="25">
        <v>44272</v>
      </c>
      <c r="G204" s="26">
        <v>25</v>
      </c>
      <c r="H204" s="26">
        <f t="shared" ref="H204:H267" si="3">+H203-F204+G204</f>
        <v>9788.1899999999987</v>
      </c>
    </row>
    <row r="205" spans="1:8" hidden="1" x14ac:dyDescent="0.2">
      <c r="A205" s="22" t="s">
        <v>45</v>
      </c>
      <c r="B205" s="22" t="s">
        <v>43</v>
      </c>
      <c r="D205" s="51" t="s">
        <v>288</v>
      </c>
      <c r="E205" s="25">
        <v>44272</v>
      </c>
      <c r="G205" s="26">
        <v>250</v>
      </c>
      <c r="H205" s="26">
        <f t="shared" si="3"/>
        <v>10038.189999999999</v>
      </c>
    </row>
    <row r="206" spans="1:8" hidden="1" x14ac:dyDescent="0.2">
      <c r="A206" s="22" t="s">
        <v>45</v>
      </c>
      <c r="B206" s="22" t="s">
        <v>43</v>
      </c>
      <c r="D206" s="51" t="s">
        <v>289</v>
      </c>
      <c r="E206" s="25">
        <v>44281</v>
      </c>
      <c r="G206" s="26">
        <v>50</v>
      </c>
      <c r="H206" s="26">
        <f t="shared" si="3"/>
        <v>10088.189999999999</v>
      </c>
    </row>
    <row r="207" spans="1:8" hidden="1" x14ac:dyDescent="0.2">
      <c r="A207" s="22" t="s">
        <v>45</v>
      </c>
      <c r="B207" s="22" t="s">
        <v>43</v>
      </c>
      <c r="D207" s="24" t="s">
        <v>290</v>
      </c>
      <c r="E207" s="25">
        <v>44305</v>
      </c>
      <c r="G207" s="26">
        <v>25</v>
      </c>
      <c r="H207" s="26">
        <f t="shared" si="3"/>
        <v>10113.189999999999</v>
      </c>
    </row>
    <row r="208" spans="1:8" hidden="1" x14ac:dyDescent="0.2">
      <c r="A208" s="22" t="s">
        <v>45</v>
      </c>
      <c r="B208" s="22" t="s">
        <v>43</v>
      </c>
      <c r="D208" s="24" t="s">
        <v>291</v>
      </c>
      <c r="E208" s="25">
        <v>44305</v>
      </c>
      <c r="G208" s="26">
        <v>25</v>
      </c>
      <c r="H208" s="26">
        <f t="shared" si="3"/>
        <v>10138.189999999999</v>
      </c>
    </row>
    <row r="209" spans="1:8" hidden="1" x14ac:dyDescent="0.2">
      <c r="A209" s="22" t="s">
        <v>45</v>
      </c>
      <c r="B209" s="22" t="s">
        <v>43</v>
      </c>
      <c r="D209" s="24" t="s">
        <v>292</v>
      </c>
      <c r="E209" s="25">
        <v>44305</v>
      </c>
      <c r="G209" s="26">
        <v>325</v>
      </c>
      <c r="H209" s="26">
        <f t="shared" si="3"/>
        <v>10463.189999999999</v>
      </c>
    </row>
    <row r="210" spans="1:8" hidden="1" x14ac:dyDescent="0.2">
      <c r="A210" s="22" t="s">
        <v>45</v>
      </c>
      <c r="B210" s="22" t="s">
        <v>43</v>
      </c>
      <c r="D210" s="24" t="s">
        <v>293</v>
      </c>
      <c r="E210" s="25">
        <v>44305</v>
      </c>
      <c r="G210" s="26">
        <v>25</v>
      </c>
      <c r="H210" s="26">
        <f t="shared" si="3"/>
        <v>10488.189999999999</v>
      </c>
    </row>
    <row r="211" spans="1:8" hidden="1" x14ac:dyDescent="0.2">
      <c r="A211" s="22" t="s">
        <v>45</v>
      </c>
      <c r="B211" s="22" t="s">
        <v>43</v>
      </c>
      <c r="D211" s="51" t="s">
        <v>294</v>
      </c>
      <c r="E211" s="25">
        <v>44312</v>
      </c>
      <c r="G211" s="26">
        <v>100</v>
      </c>
      <c r="H211" s="26">
        <f t="shared" si="3"/>
        <v>10588.189999999999</v>
      </c>
    </row>
    <row r="212" spans="1:8" hidden="1" x14ac:dyDescent="0.2">
      <c r="A212" s="22" t="s">
        <v>45</v>
      </c>
      <c r="B212" s="22" t="s">
        <v>43</v>
      </c>
      <c r="D212" s="51" t="s">
        <v>295</v>
      </c>
      <c r="E212" s="25">
        <v>44312</v>
      </c>
      <c r="G212" s="26">
        <v>100</v>
      </c>
      <c r="H212" s="26">
        <f t="shared" si="3"/>
        <v>10688.189999999999</v>
      </c>
    </row>
    <row r="213" spans="1:8" hidden="1" x14ac:dyDescent="0.2">
      <c r="A213" s="22" t="s">
        <v>45</v>
      </c>
      <c r="B213" s="22" t="s">
        <v>43</v>
      </c>
      <c r="D213" s="51" t="s">
        <v>296</v>
      </c>
      <c r="E213" s="25">
        <v>44319</v>
      </c>
      <c r="G213" s="26">
        <v>50</v>
      </c>
      <c r="H213" s="26">
        <f t="shared" si="3"/>
        <v>10738.189999999999</v>
      </c>
    </row>
    <row r="214" spans="1:8" hidden="1" x14ac:dyDescent="0.2">
      <c r="A214" s="22">
        <v>219</v>
      </c>
      <c r="B214" s="22" t="s">
        <v>43</v>
      </c>
      <c r="C214" s="23" t="s">
        <v>310</v>
      </c>
      <c r="D214" s="51" t="s">
        <v>296</v>
      </c>
      <c r="E214" s="25">
        <v>44333</v>
      </c>
      <c r="F214" s="26">
        <v>50</v>
      </c>
      <c r="H214" s="26">
        <f t="shared" si="3"/>
        <v>10688.189999999999</v>
      </c>
    </row>
    <row r="215" spans="1:8" hidden="1" x14ac:dyDescent="0.2">
      <c r="A215" s="22" t="s">
        <v>45</v>
      </c>
      <c r="B215" s="22" t="s">
        <v>43</v>
      </c>
      <c r="D215" s="51" t="s">
        <v>298</v>
      </c>
      <c r="E215" s="25">
        <v>44335</v>
      </c>
      <c r="G215" s="26">
        <v>50</v>
      </c>
      <c r="H215" s="26">
        <f t="shared" si="3"/>
        <v>10738.189999999999</v>
      </c>
    </row>
    <row r="216" spans="1:8" hidden="1" x14ac:dyDescent="0.2">
      <c r="A216" s="22" t="s">
        <v>45</v>
      </c>
      <c r="B216" s="22" t="s">
        <v>43</v>
      </c>
      <c r="D216" s="51" t="s">
        <v>299</v>
      </c>
      <c r="E216" s="25">
        <v>44349</v>
      </c>
      <c r="G216" s="26">
        <v>50</v>
      </c>
      <c r="H216" s="26">
        <f t="shared" si="3"/>
        <v>10788.189999999999</v>
      </c>
    </row>
    <row r="217" spans="1:8" hidden="1" x14ac:dyDescent="0.2">
      <c r="A217" s="22">
        <v>220</v>
      </c>
      <c r="B217" s="22" t="s">
        <v>43</v>
      </c>
      <c r="C217" s="23" t="s">
        <v>311</v>
      </c>
      <c r="D217" s="24" t="s">
        <v>300</v>
      </c>
      <c r="E217" s="25">
        <v>44357</v>
      </c>
      <c r="F217" s="26">
        <v>500</v>
      </c>
      <c r="H217" s="26">
        <f t="shared" si="3"/>
        <v>10288.189999999999</v>
      </c>
    </row>
    <row r="218" spans="1:8" hidden="1" x14ac:dyDescent="0.2">
      <c r="A218" s="22" t="s">
        <v>45</v>
      </c>
      <c r="B218" s="22" t="s">
        <v>43</v>
      </c>
      <c r="D218" s="24" t="s">
        <v>302</v>
      </c>
      <c r="E218" s="25">
        <v>44368</v>
      </c>
      <c r="G218" s="26">
        <v>80</v>
      </c>
      <c r="H218" s="26">
        <f t="shared" si="3"/>
        <v>10368.189999999999</v>
      </c>
    </row>
    <row r="219" spans="1:8" hidden="1" x14ac:dyDescent="0.2">
      <c r="A219" s="22" t="s">
        <v>45</v>
      </c>
      <c r="B219" s="22" t="s">
        <v>43</v>
      </c>
      <c r="D219" s="24" t="s">
        <v>303</v>
      </c>
      <c r="E219" s="25">
        <v>44435</v>
      </c>
      <c r="G219" s="26">
        <v>200</v>
      </c>
      <c r="H219" s="26">
        <f t="shared" si="3"/>
        <v>10568.189999999999</v>
      </c>
    </row>
    <row r="220" spans="1:8" hidden="1" x14ac:dyDescent="0.2">
      <c r="A220" s="22" t="s">
        <v>45</v>
      </c>
      <c r="B220" s="22" t="s">
        <v>43</v>
      </c>
      <c r="D220" s="24" t="s">
        <v>304</v>
      </c>
      <c r="E220" s="25">
        <v>44435</v>
      </c>
      <c r="G220" s="26">
        <v>50</v>
      </c>
      <c r="H220" s="26">
        <f t="shared" si="3"/>
        <v>10618.189999999999</v>
      </c>
    </row>
    <row r="221" spans="1:8" hidden="1" x14ac:dyDescent="0.2">
      <c r="A221" s="22">
        <v>221</v>
      </c>
      <c r="B221" s="22" t="s">
        <v>43</v>
      </c>
      <c r="C221" s="23" t="s">
        <v>306</v>
      </c>
      <c r="D221" s="24" t="s">
        <v>305</v>
      </c>
      <c r="E221" s="25">
        <v>44435</v>
      </c>
      <c r="F221" s="26">
        <v>74.319999999999993</v>
      </c>
      <c r="H221" s="26">
        <f t="shared" si="3"/>
        <v>10543.869999999999</v>
      </c>
    </row>
    <row r="222" spans="1:8" hidden="1" x14ac:dyDescent="0.2">
      <c r="A222" s="22" t="s">
        <v>45</v>
      </c>
      <c r="B222" s="22" t="s">
        <v>43</v>
      </c>
      <c r="D222" s="51" t="s">
        <v>312</v>
      </c>
      <c r="E222" s="25">
        <v>44455</v>
      </c>
      <c r="G222" s="26">
        <v>50</v>
      </c>
      <c r="H222" s="26">
        <f t="shared" si="3"/>
        <v>10593.869999999999</v>
      </c>
    </row>
    <row r="223" spans="1:8" hidden="1" x14ac:dyDescent="0.2">
      <c r="A223" s="22" t="s">
        <v>45</v>
      </c>
      <c r="B223" s="22" t="s">
        <v>43</v>
      </c>
      <c r="D223" s="51" t="s">
        <v>313</v>
      </c>
      <c r="E223" s="25">
        <v>44455</v>
      </c>
      <c r="G223" s="26">
        <v>75</v>
      </c>
      <c r="H223" s="26">
        <f t="shared" si="3"/>
        <v>10668.869999999999</v>
      </c>
    </row>
    <row r="224" spans="1:8" hidden="1" x14ac:dyDescent="0.2">
      <c r="A224" s="22" t="s">
        <v>45</v>
      </c>
      <c r="B224" s="22" t="s">
        <v>43</v>
      </c>
      <c r="D224" s="51" t="s">
        <v>314</v>
      </c>
      <c r="E224" s="25">
        <v>44455</v>
      </c>
      <c r="G224" s="26">
        <v>50</v>
      </c>
      <c r="H224" s="26">
        <f t="shared" si="3"/>
        <v>10718.869999999999</v>
      </c>
    </row>
    <row r="225" spans="1:8" hidden="1" x14ac:dyDescent="0.2">
      <c r="A225" s="22" t="s">
        <v>45</v>
      </c>
      <c r="B225" s="22" t="s">
        <v>43</v>
      </c>
      <c r="D225" s="51" t="s">
        <v>315</v>
      </c>
      <c r="E225" s="25">
        <v>44461</v>
      </c>
      <c r="G225" s="26">
        <v>50</v>
      </c>
      <c r="H225" s="26">
        <f t="shared" si="3"/>
        <v>10768.869999999999</v>
      </c>
    </row>
    <row r="226" spans="1:8" hidden="1" x14ac:dyDescent="0.2">
      <c r="A226" s="22" t="s">
        <v>45</v>
      </c>
      <c r="B226" s="22" t="s">
        <v>43</v>
      </c>
      <c r="D226" s="51" t="s">
        <v>316</v>
      </c>
      <c r="E226" s="25">
        <v>44477</v>
      </c>
      <c r="G226" s="26">
        <v>50</v>
      </c>
      <c r="H226" s="26">
        <f t="shared" si="3"/>
        <v>10818.869999999999</v>
      </c>
    </row>
    <row r="227" spans="1:8" hidden="1" x14ac:dyDescent="0.2">
      <c r="A227" s="22" t="s">
        <v>45</v>
      </c>
      <c r="B227" s="22" t="s">
        <v>43</v>
      </c>
      <c r="D227" s="51" t="s">
        <v>317</v>
      </c>
      <c r="E227" s="25">
        <v>44484</v>
      </c>
      <c r="G227" s="26">
        <v>100</v>
      </c>
      <c r="H227" s="26">
        <f t="shared" si="3"/>
        <v>10918.869999999999</v>
      </c>
    </row>
    <row r="228" spans="1:8" hidden="1" x14ac:dyDescent="0.2">
      <c r="A228" s="22" t="s">
        <v>45</v>
      </c>
      <c r="B228" s="22" t="s">
        <v>43</v>
      </c>
      <c r="D228" s="51" t="s">
        <v>318</v>
      </c>
      <c r="E228" s="25">
        <v>44484</v>
      </c>
      <c r="G228" s="26">
        <v>100</v>
      </c>
      <c r="H228" s="26">
        <f t="shared" si="3"/>
        <v>11018.869999999999</v>
      </c>
    </row>
    <row r="229" spans="1:8" hidden="1" x14ac:dyDescent="0.2">
      <c r="A229" s="22" t="s">
        <v>45</v>
      </c>
      <c r="B229" s="22" t="s">
        <v>43</v>
      </c>
      <c r="D229" s="51" t="s">
        <v>319</v>
      </c>
      <c r="E229" s="25">
        <v>44489</v>
      </c>
      <c r="G229" s="26">
        <v>300</v>
      </c>
      <c r="H229" s="26">
        <f t="shared" si="3"/>
        <v>11318.869999999999</v>
      </c>
    </row>
    <row r="230" spans="1:8" hidden="1" x14ac:dyDescent="0.2">
      <c r="A230" s="22" t="s">
        <v>45</v>
      </c>
      <c r="B230" s="22" t="s">
        <v>43</v>
      </c>
      <c r="D230" s="51" t="s">
        <v>249</v>
      </c>
      <c r="E230" s="25">
        <v>44489</v>
      </c>
      <c r="G230" s="26">
        <v>31</v>
      </c>
      <c r="H230" s="26">
        <f t="shared" si="3"/>
        <v>11349.869999999999</v>
      </c>
    </row>
    <row r="231" spans="1:8" hidden="1" x14ac:dyDescent="0.2">
      <c r="A231" s="22" t="s">
        <v>45</v>
      </c>
      <c r="B231" s="22" t="s">
        <v>43</v>
      </c>
      <c r="D231" s="51" t="s">
        <v>320</v>
      </c>
      <c r="E231" s="25">
        <v>44496</v>
      </c>
      <c r="G231" s="26">
        <v>250</v>
      </c>
      <c r="H231" s="26">
        <f t="shared" si="3"/>
        <v>11599.869999999999</v>
      </c>
    </row>
    <row r="232" spans="1:8" hidden="1" x14ac:dyDescent="0.2">
      <c r="A232" s="22" t="s">
        <v>45</v>
      </c>
      <c r="B232" s="22" t="s">
        <v>43</v>
      </c>
      <c r="D232" s="51" t="s">
        <v>321</v>
      </c>
      <c r="E232" s="25">
        <v>44504</v>
      </c>
      <c r="G232" s="26">
        <v>50</v>
      </c>
      <c r="H232" s="26">
        <f t="shared" si="3"/>
        <v>11649.869999999999</v>
      </c>
    </row>
    <row r="233" spans="1:8" hidden="1" x14ac:dyDescent="0.2">
      <c r="A233" s="22" t="s">
        <v>45</v>
      </c>
      <c r="B233" s="22" t="s">
        <v>43</v>
      </c>
      <c r="D233" s="51" t="s">
        <v>322</v>
      </c>
      <c r="E233" s="25">
        <v>44504</v>
      </c>
      <c r="G233" s="26">
        <v>100</v>
      </c>
      <c r="H233" s="26">
        <f t="shared" si="3"/>
        <v>11749.869999999999</v>
      </c>
    </row>
    <row r="234" spans="1:8" hidden="1" x14ac:dyDescent="0.2">
      <c r="A234" s="22" t="s">
        <v>45</v>
      </c>
      <c r="B234" s="22" t="s">
        <v>43</v>
      </c>
      <c r="D234" s="51" t="s">
        <v>324</v>
      </c>
      <c r="E234" s="25">
        <v>44516</v>
      </c>
      <c r="G234" s="26">
        <v>350</v>
      </c>
      <c r="H234" s="26">
        <f t="shared" si="3"/>
        <v>12099.869999999999</v>
      </c>
    </row>
    <row r="235" spans="1:8" hidden="1" x14ac:dyDescent="0.2">
      <c r="A235" s="22" t="s">
        <v>45</v>
      </c>
      <c r="B235" s="22" t="s">
        <v>43</v>
      </c>
      <c r="D235" s="51" t="s">
        <v>325</v>
      </c>
      <c r="E235" s="25">
        <v>44536</v>
      </c>
      <c r="G235" s="26">
        <v>200</v>
      </c>
      <c r="H235" s="26">
        <f t="shared" si="3"/>
        <v>12299.869999999999</v>
      </c>
    </row>
    <row r="236" spans="1:8" hidden="1" x14ac:dyDescent="0.2">
      <c r="A236" s="22">
        <v>223</v>
      </c>
      <c r="B236" s="22" t="s">
        <v>43</v>
      </c>
      <c r="C236" s="23" t="s">
        <v>326</v>
      </c>
      <c r="D236" s="51" t="s">
        <v>169</v>
      </c>
      <c r="E236" s="25">
        <v>44545</v>
      </c>
      <c r="F236" s="26">
        <v>150</v>
      </c>
      <c r="H236" s="26">
        <f t="shared" si="3"/>
        <v>12149.869999999999</v>
      </c>
    </row>
    <row r="237" spans="1:8" hidden="1" x14ac:dyDescent="0.2">
      <c r="A237" s="22" t="s">
        <v>45</v>
      </c>
      <c r="B237" s="22" t="s">
        <v>43</v>
      </c>
      <c r="D237" s="24" t="s">
        <v>327</v>
      </c>
      <c r="E237" s="25">
        <v>44557</v>
      </c>
      <c r="G237" s="26">
        <v>100</v>
      </c>
      <c r="H237" s="26">
        <f t="shared" si="3"/>
        <v>12249.869999999999</v>
      </c>
    </row>
    <row r="238" spans="1:8" hidden="1" x14ac:dyDescent="0.2">
      <c r="A238" s="22">
        <v>222</v>
      </c>
      <c r="B238" s="22" t="s">
        <v>43</v>
      </c>
      <c r="C238" s="23" t="s">
        <v>328</v>
      </c>
      <c r="D238" s="24" t="s">
        <v>329</v>
      </c>
      <c r="E238" s="25">
        <v>44574</v>
      </c>
      <c r="F238" s="26">
        <v>29.35</v>
      </c>
      <c r="H238" s="26">
        <f t="shared" si="3"/>
        <v>12220.519999999999</v>
      </c>
    </row>
    <row r="239" spans="1:8" hidden="1" x14ac:dyDescent="0.2">
      <c r="A239" s="22" t="s">
        <v>45</v>
      </c>
      <c r="B239" s="22" t="s">
        <v>43</v>
      </c>
      <c r="D239" s="24" t="s">
        <v>331</v>
      </c>
      <c r="E239" s="25">
        <v>44651</v>
      </c>
      <c r="G239" s="26">
        <v>75</v>
      </c>
      <c r="H239" s="26">
        <f t="shared" si="3"/>
        <v>12295.519999999999</v>
      </c>
    </row>
    <row r="240" spans="1:8" hidden="1" x14ac:dyDescent="0.2">
      <c r="A240" s="22" t="s">
        <v>45</v>
      </c>
      <c r="B240" s="22" t="s">
        <v>43</v>
      </c>
      <c r="D240" s="24" t="s">
        <v>333</v>
      </c>
      <c r="E240" s="25">
        <v>44666</v>
      </c>
      <c r="G240" s="26">
        <v>50</v>
      </c>
      <c r="H240" s="26">
        <f t="shared" si="3"/>
        <v>12345.519999999999</v>
      </c>
    </row>
    <row r="241" spans="1:8" hidden="1" x14ac:dyDescent="0.2">
      <c r="A241" s="22" t="s">
        <v>45</v>
      </c>
      <c r="B241" s="22" t="s">
        <v>43</v>
      </c>
      <c r="D241" s="24" t="s">
        <v>284</v>
      </c>
      <c r="E241" s="25">
        <v>44676</v>
      </c>
      <c r="G241" s="26">
        <v>250</v>
      </c>
      <c r="H241" s="26">
        <f t="shared" si="3"/>
        <v>12595.519999999999</v>
      </c>
    </row>
    <row r="242" spans="1:8" hidden="1" x14ac:dyDescent="0.2">
      <c r="A242" s="22" t="s">
        <v>45</v>
      </c>
      <c r="B242" s="22" t="s">
        <v>43</v>
      </c>
      <c r="D242" s="24" t="s">
        <v>335</v>
      </c>
      <c r="E242" s="25">
        <v>44720</v>
      </c>
      <c r="G242" s="26">
        <v>100</v>
      </c>
      <c r="H242" s="26">
        <f t="shared" si="3"/>
        <v>12695.519999999999</v>
      </c>
    </row>
    <row r="243" spans="1:8" hidden="1" x14ac:dyDescent="0.2">
      <c r="A243" s="22">
        <v>224</v>
      </c>
      <c r="B243" s="22" t="s">
        <v>43</v>
      </c>
      <c r="D243" s="24" t="s">
        <v>338</v>
      </c>
      <c r="E243" s="25">
        <v>44759</v>
      </c>
      <c r="F243" s="26">
        <v>75</v>
      </c>
      <c r="H243" s="26">
        <f t="shared" si="3"/>
        <v>12620.519999999999</v>
      </c>
    </row>
    <row r="244" spans="1:8" ht="15" hidden="1" x14ac:dyDescent="0.25">
      <c r="A244" s="22" t="s">
        <v>45</v>
      </c>
      <c r="B244" s="22" t="s">
        <v>43</v>
      </c>
      <c r="D244" t="s">
        <v>339</v>
      </c>
      <c r="E244" s="25">
        <v>44823</v>
      </c>
      <c r="G244" s="26">
        <v>200</v>
      </c>
      <c r="H244" s="26">
        <f t="shared" si="3"/>
        <v>12820.519999999999</v>
      </c>
    </row>
    <row r="245" spans="1:8" hidden="1" x14ac:dyDescent="0.2">
      <c r="A245" s="22">
        <v>225</v>
      </c>
      <c r="B245" s="22" t="s">
        <v>43</v>
      </c>
      <c r="C245" s="23" t="s">
        <v>340</v>
      </c>
      <c r="D245" s="51" t="s">
        <v>341</v>
      </c>
      <c r="E245" s="25">
        <v>44851</v>
      </c>
      <c r="F245" s="26">
        <v>73.34</v>
      </c>
      <c r="H245" s="26">
        <f t="shared" si="3"/>
        <v>12747.179999999998</v>
      </c>
    </row>
    <row r="246" spans="1:8" hidden="1" x14ac:dyDescent="0.2">
      <c r="A246" s="22">
        <v>226</v>
      </c>
      <c r="B246" s="22" t="s">
        <v>43</v>
      </c>
      <c r="C246" s="23" t="s">
        <v>342</v>
      </c>
      <c r="D246" s="51" t="s">
        <v>169</v>
      </c>
      <c r="E246" s="25">
        <v>44915</v>
      </c>
      <c r="F246" s="26">
        <v>250</v>
      </c>
      <c r="H246" s="26">
        <f t="shared" si="3"/>
        <v>12497.179999999998</v>
      </c>
    </row>
    <row r="247" spans="1:8" hidden="1" x14ac:dyDescent="0.2">
      <c r="A247" s="22" t="s">
        <v>45</v>
      </c>
      <c r="B247" s="22" t="s">
        <v>43</v>
      </c>
      <c r="D247" s="24" t="s">
        <v>343</v>
      </c>
      <c r="E247" s="25">
        <v>44915</v>
      </c>
      <c r="G247" s="26">
        <v>50</v>
      </c>
      <c r="H247" s="26">
        <f t="shared" si="3"/>
        <v>12547.179999999998</v>
      </c>
    </row>
    <row r="248" spans="1:8" hidden="1" x14ac:dyDescent="0.2">
      <c r="A248" s="22" t="s">
        <v>45</v>
      </c>
      <c r="B248" s="22" t="s">
        <v>43</v>
      </c>
      <c r="D248" s="24" t="s">
        <v>344</v>
      </c>
      <c r="E248" s="25">
        <v>44922</v>
      </c>
      <c r="G248" s="26">
        <v>25</v>
      </c>
      <c r="H248" s="26">
        <f t="shared" si="3"/>
        <v>12572.179999999998</v>
      </c>
    </row>
    <row r="249" spans="1:8" x14ac:dyDescent="0.2">
      <c r="A249" s="22" t="s">
        <v>45</v>
      </c>
      <c r="B249" s="22" t="s">
        <v>43</v>
      </c>
      <c r="D249" s="24" t="s">
        <v>345</v>
      </c>
      <c r="E249" s="25">
        <v>44922</v>
      </c>
      <c r="G249" s="26">
        <v>175</v>
      </c>
      <c r="H249" s="26">
        <f t="shared" si="3"/>
        <v>12747.179999999998</v>
      </c>
    </row>
    <row r="250" spans="1:8" x14ac:dyDescent="0.2">
      <c r="A250" s="22" t="s">
        <v>45</v>
      </c>
      <c r="B250" s="22" t="s">
        <v>43</v>
      </c>
      <c r="D250" s="24" t="s">
        <v>346</v>
      </c>
      <c r="E250" s="25">
        <v>44935</v>
      </c>
      <c r="G250" s="26">
        <v>100</v>
      </c>
      <c r="H250" s="26">
        <f t="shared" si="3"/>
        <v>12847.179999999998</v>
      </c>
    </row>
    <row r="251" spans="1:8" x14ac:dyDescent="0.2">
      <c r="A251" s="22" t="s">
        <v>45</v>
      </c>
      <c r="B251" s="22" t="s">
        <v>43</v>
      </c>
      <c r="D251" s="24" t="s">
        <v>347</v>
      </c>
      <c r="E251" s="25">
        <v>44935</v>
      </c>
      <c r="G251" s="26">
        <v>50</v>
      </c>
      <c r="H251" s="26">
        <f t="shared" si="3"/>
        <v>12897.179999999998</v>
      </c>
    </row>
    <row r="252" spans="1:8" x14ac:dyDescent="0.2">
      <c r="A252" s="22" t="s">
        <v>45</v>
      </c>
      <c r="B252" s="22" t="s">
        <v>43</v>
      </c>
      <c r="D252" s="24" t="s">
        <v>348</v>
      </c>
      <c r="E252" s="25">
        <v>44938</v>
      </c>
      <c r="G252" s="26">
        <v>1000</v>
      </c>
      <c r="H252" s="26">
        <f t="shared" si="3"/>
        <v>13897.179999999998</v>
      </c>
    </row>
    <row r="253" spans="1:8" x14ac:dyDescent="0.2">
      <c r="A253" s="22" t="s">
        <v>351</v>
      </c>
      <c r="B253" s="22" t="s">
        <v>43</v>
      </c>
      <c r="D253" s="24" t="s">
        <v>350</v>
      </c>
      <c r="E253" s="25">
        <v>44939</v>
      </c>
      <c r="G253" s="26">
        <v>9968</v>
      </c>
      <c r="H253" s="26">
        <f t="shared" si="3"/>
        <v>23865.18</v>
      </c>
    </row>
    <row r="254" spans="1:8" x14ac:dyDescent="0.2">
      <c r="A254" s="22" t="s">
        <v>45</v>
      </c>
      <c r="B254" s="22" t="s">
        <v>43</v>
      </c>
      <c r="D254" s="24" t="s">
        <v>352</v>
      </c>
      <c r="E254" s="25">
        <v>44981</v>
      </c>
      <c r="G254" s="26">
        <v>100</v>
      </c>
      <c r="H254" s="26">
        <f t="shared" si="3"/>
        <v>23965.18</v>
      </c>
    </row>
    <row r="255" spans="1:8" x14ac:dyDescent="0.2">
      <c r="A255" s="22" t="s">
        <v>45</v>
      </c>
      <c r="B255" s="22" t="s">
        <v>43</v>
      </c>
      <c r="D255" s="24" t="s">
        <v>353</v>
      </c>
      <c r="E255" s="25" t="s">
        <v>356</v>
      </c>
      <c r="G255" s="26">
        <v>200</v>
      </c>
      <c r="H255" s="26">
        <f t="shared" si="3"/>
        <v>24165.18</v>
      </c>
    </row>
    <row r="256" spans="1:8" x14ac:dyDescent="0.2">
      <c r="A256" s="22" t="s">
        <v>45</v>
      </c>
      <c r="B256" s="22" t="s">
        <v>43</v>
      </c>
      <c r="D256" s="24" t="s">
        <v>354</v>
      </c>
      <c r="E256" s="25">
        <v>45063</v>
      </c>
      <c r="G256" s="26">
        <v>100</v>
      </c>
      <c r="H256" s="26">
        <f t="shared" si="3"/>
        <v>24265.18</v>
      </c>
    </row>
    <row r="257" spans="1:8" x14ac:dyDescent="0.2">
      <c r="A257" s="22" t="s">
        <v>45</v>
      </c>
      <c r="B257" s="22" t="s">
        <v>43</v>
      </c>
      <c r="D257" s="24" t="s">
        <v>357</v>
      </c>
      <c r="E257" s="25">
        <v>45079</v>
      </c>
      <c r="G257" s="26">
        <v>165</v>
      </c>
      <c r="H257" s="26">
        <f t="shared" si="3"/>
        <v>24430.18</v>
      </c>
    </row>
    <row r="258" spans="1:8" x14ac:dyDescent="0.2">
      <c r="A258" s="22" t="s">
        <v>45</v>
      </c>
      <c r="B258" s="22" t="s">
        <v>43</v>
      </c>
      <c r="D258" s="24" t="s">
        <v>358</v>
      </c>
      <c r="E258" s="25">
        <v>45079</v>
      </c>
      <c r="G258" s="26">
        <v>60</v>
      </c>
      <c r="H258" s="26">
        <f t="shared" si="3"/>
        <v>24490.18</v>
      </c>
    </row>
    <row r="259" spans="1:8" x14ac:dyDescent="0.2">
      <c r="A259" s="22" t="s">
        <v>45</v>
      </c>
      <c r="B259" s="22" t="s">
        <v>43</v>
      </c>
      <c r="D259" s="24" t="s">
        <v>359</v>
      </c>
      <c r="E259" s="25">
        <v>45107</v>
      </c>
      <c r="G259" s="26">
        <v>20000</v>
      </c>
      <c r="H259" s="26">
        <f t="shared" si="3"/>
        <v>44490.18</v>
      </c>
    </row>
    <row r="260" spans="1:8" x14ac:dyDescent="0.2">
      <c r="A260" s="22">
        <v>227</v>
      </c>
      <c r="C260" s="23" t="s">
        <v>361</v>
      </c>
      <c r="D260" s="24" t="s">
        <v>360</v>
      </c>
      <c r="E260" s="25">
        <v>45130</v>
      </c>
      <c r="F260" s="26">
        <v>9000</v>
      </c>
      <c r="H260" s="26">
        <f t="shared" si="3"/>
        <v>35490.18</v>
      </c>
    </row>
    <row r="261" spans="1:8" x14ac:dyDescent="0.2">
      <c r="A261" s="22" t="s">
        <v>45</v>
      </c>
      <c r="B261" s="22" t="s">
        <v>43</v>
      </c>
      <c r="D261" s="24" t="s">
        <v>362</v>
      </c>
      <c r="E261" s="25">
        <v>45201</v>
      </c>
      <c r="G261" s="26">
        <v>100</v>
      </c>
      <c r="H261" s="26">
        <f t="shared" si="3"/>
        <v>35590.18</v>
      </c>
    </row>
    <row r="262" spans="1:8" x14ac:dyDescent="0.2">
      <c r="A262" s="22" t="s">
        <v>45</v>
      </c>
      <c r="B262" s="22" t="s">
        <v>43</v>
      </c>
      <c r="D262" s="24" t="s">
        <v>371</v>
      </c>
      <c r="E262" s="25">
        <v>45240</v>
      </c>
      <c r="G262" s="26">
        <v>50</v>
      </c>
      <c r="H262" s="26">
        <f t="shared" si="3"/>
        <v>35640.18</v>
      </c>
    </row>
    <row r="263" spans="1:8" x14ac:dyDescent="0.2">
      <c r="A263" s="22" t="s">
        <v>45</v>
      </c>
      <c r="B263" s="22" t="s">
        <v>43</v>
      </c>
      <c r="D263" s="24" t="s">
        <v>379</v>
      </c>
      <c r="E263" s="25">
        <v>45262</v>
      </c>
      <c r="G263" s="26">
        <v>75</v>
      </c>
      <c r="H263" s="26">
        <f t="shared" si="3"/>
        <v>35715.18</v>
      </c>
    </row>
    <row r="264" spans="1:8" x14ac:dyDescent="0.2">
      <c r="A264" s="22" t="s">
        <v>45</v>
      </c>
      <c r="B264" s="22" t="s">
        <v>43</v>
      </c>
      <c r="D264" s="24" t="s">
        <v>380</v>
      </c>
      <c r="E264" s="25">
        <v>45280</v>
      </c>
      <c r="G264" s="26">
        <v>100</v>
      </c>
      <c r="H264" s="26">
        <f t="shared" si="3"/>
        <v>35815.18</v>
      </c>
    </row>
    <row r="265" spans="1:8" x14ac:dyDescent="0.2">
      <c r="A265" s="22" t="s">
        <v>45</v>
      </c>
      <c r="B265" s="22" t="s">
        <v>43</v>
      </c>
      <c r="D265" s="24" t="s">
        <v>381</v>
      </c>
      <c r="E265" s="25">
        <v>45280</v>
      </c>
      <c r="G265" s="26">
        <v>1266</v>
      </c>
      <c r="H265" s="26">
        <f t="shared" si="3"/>
        <v>37081.18</v>
      </c>
    </row>
    <row r="266" spans="1:8" x14ac:dyDescent="0.2">
      <c r="A266" s="22">
        <v>228</v>
      </c>
      <c r="B266" s="22" t="s">
        <v>43</v>
      </c>
      <c r="C266" s="23" t="s">
        <v>382</v>
      </c>
      <c r="D266" s="51" t="s">
        <v>389</v>
      </c>
      <c r="E266" s="25">
        <v>45281</v>
      </c>
      <c r="F266" s="26">
        <v>200</v>
      </c>
      <c r="H266" s="26">
        <f t="shared" si="3"/>
        <v>36881.18</v>
      </c>
    </row>
    <row r="267" spans="1:8" x14ac:dyDescent="0.2">
      <c r="A267" s="22" t="s">
        <v>45</v>
      </c>
      <c r="D267" s="24" t="s">
        <v>384</v>
      </c>
      <c r="E267" s="30">
        <v>41643</v>
      </c>
      <c r="G267" s="26">
        <v>150</v>
      </c>
      <c r="H267" s="26">
        <f t="shared" si="3"/>
        <v>37031.18</v>
      </c>
    </row>
    <row r="268" spans="1:8" x14ac:dyDescent="0.2">
      <c r="A268" s="22">
        <v>231</v>
      </c>
      <c r="B268" s="22" t="s">
        <v>43</v>
      </c>
      <c r="C268" s="23" t="s">
        <v>388</v>
      </c>
      <c r="D268" s="24" t="s">
        <v>387</v>
      </c>
      <c r="E268" s="30">
        <v>45307</v>
      </c>
      <c r="F268" s="26">
        <v>25000</v>
      </c>
      <c r="H268" s="26">
        <f t="shared" ref="H268:H273" si="4">+H267-F268+G268</f>
        <v>12031.18</v>
      </c>
    </row>
    <row r="269" spans="1:8" x14ac:dyDescent="0.2">
      <c r="A269" s="22" t="s">
        <v>45</v>
      </c>
      <c r="D269" s="24" t="s">
        <v>386</v>
      </c>
      <c r="E269" s="30">
        <v>45310</v>
      </c>
      <c r="G269" s="26">
        <v>60</v>
      </c>
      <c r="H269" s="26">
        <f t="shared" si="4"/>
        <v>12091.18</v>
      </c>
    </row>
    <row r="270" spans="1:8" x14ac:dyDescent="0.2">
      <c r="A270" s="22" t="s">
        <v>45</v>
      </c>
      <c r="D270" s="24" t="s">
        <v>390</v>
      </c>
      <c r="E270" s="25">
        <v>45324</v>
      </c>
      <c r="G270" s="26">
        <v>200</v>
      </c>
      <c r="H270" s="26">
        <f t="shared" si="4"/>
        <v>12291.18</v>
      </c>
    </row>
    <row r="271" spans="1:8" x14ac:dyDescent="0.2">
      <c r="A271" s="22" t="s">
        <v>45</v>
      </c>
      <c r="D271" s="24" t="s">
        <v>393</v>
      </c>
      <c r="E271" s="25">
        <v>45411</v>
      </c>
      <c r="G271" s="26">
        <v>60</v>
      </c>
      <c r="H271" s="26">
        <f t="shared" si="4"/>
        <v>12351.18</v>
      </c>
    </row>
    <row r="272" spans="1:8" x14ac:dyDescent="0.2">
      <c r="A272" s="22" t="s">
        <v>45</v>
      </c>
      <c r="D272" s="24" t="s">
        <v>392</v>
      </c>
      <c r="E272" s="25">
        <v>45411</v>
      </c>
      <c r="G272" s="26">
        <v>100</v>
      </c>
      <c r="H272" s="26">
        <f t="shared" si="4"/>
        <v>12451.18</v>
      </c>
    </row>
    <row r="273" spans="1:8" x14ac:dyDescent="0.2">
      <c r="A273" s="22" t="s">
        <v>45</v>
      </c>
      <c r="D273" s="24" t="s">
        <v>396</v>
      </c>
      <c r="E273" s="25">
        <v>45440</v>
      </c>
      <c r="G273" s="26">
        <v>100</v>
      </c>
      <c r="H273" s="26">
        <f t="shared" si="4"/>
        <v>12551.18</v>
      </c>
    </row>
  </sheetData>
  <printOptions gridLines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8"/>
  <sheetViews>
    <sheetView workbookViewId="0">
      <selection activeCell="A8" sqref="A8:XFD8"/>
    </sheetView>
  </sheetViews>
  <sheetFormatPr defaultRowHeight="15" x14ac:dyDescent="0.25"/>
  <cols>
    <col min="1" max="1" width="13" style="52" customWidth="1"/>
    <col min="2" max="2" width="46.42578125" customWidth="1"/>
    <col min="3" max="3" width="11.28515625" style="62" customWidth="1"/>
    <col min="4" max="4" width="7" customWidth="1"/>
    <col min="5" max="5" width="10.7109375" customWidth="1"/>
    <col min="6" max="6" width="10.5703125" bestFit="1" customWidth="1"/>
    <col min="8" max="8" width="13" style="12" customWidth="1"/>
  </cols>
  <sheetData>
    <row r="1" spans="1:8" s="84" customFormat="1" ht="18.75" x14ac:dyDescent="0.3">
      <c r="A1" s="107" t="s">
        <v>395</v>
      </c>
      <c r="B1" s="108"/>
      <c r="C1" s="85"/>
      <c r="F1" s="85"/>
      <c r="H1" s="85"/>
    </row>
    <row r="2" spans="1:8" x14ac:dyDescent="0.25">
      <c r="C2" s="12"/>
      <c r="F2" s="12"/>
    </row>
    <row r="3" spans="1:8" ht="15.75" x14ac:dyDescent="0.25">
      <c r="C3" s="76" t="s">
        <v>189</v>
      </c>
      <c r="D3" s="77"/>
      <c r="E3" s="77"/>
      <c r="F3" s="76" t="s">
        <v>190</v>
      </c>
      <c r="G3" s="77"/>
      <c r="H3" s="76" t="s">
        <v>374</v>
      </c>
    </row>
    <row r="4" spans="1:8" x14ac:dyDescent="0.25">
      <c r="A4" s="53"/>
      <c r="B4" t="s">
        <v>191</v>
      </c>
      <c r="C4" s="12"/>
      <c r="F4" s="12"/>
    </row>
    <row r="5" spans="1:8" x14ac:dyDescent="0.25">
      <c r="A5" s="54"/>
      <c r="B5" t="s">
        <v>192</v>
      </c>
      <c r="C5" s="12"/>
      <c r="F5" s="12"/>
    </row>
    <row r="6" spans="1:8" x14ac:dyDescent="0.25">
      <c r="A6" s="55"/>
      <c r="B6" t="s">
        <v>193</v>
      </c>
      <c r="C6" s="12"/>
      <c r="F6" s="12"/>
    </row>
    <row r="7" spans="1:8" x14ac:dyDescent="0.25">
      <c r="A7" s="56"/>
      <c r="B7" t="s">
        <v>194</v>
      </c>
      <c r="C7" s="12"/>
      <c r="F7" s="12"/>
    </row>
    <row r="8" spans="1:8" x14ac:dyDescent="0.25">
      <c r="C8" s="12"/>
      <c r="F8" s="12"/>
    </row>
    <row r="9" spans="1:8" x14ac:dyDescent="0.25">
      <c r="A9" s="57" t="s">
        <v>373</v>
      </c>
      <c r="B9" s="44" t="s">
        <v>198</v>
      </c>
      <c r="C9" s="45">
        <v>1110</v>
      </c>
      <c r="F9" s="12"/>
    </row>
    <row r="10" spans="1:8" x14ac:dyDescent="0.25">
      <c r="A10" s="57" t="s">
        <v>373</v>
      </c>
      <c r="B10" s="44" t="s">
        <v>199</v>
      </c>
      <c r="C10" s="12"/>
      <c r="D10" t="s">
        <v>203</v>
      </c>
      <c r="F10" s="91">
        <v>84.94</v>
      </c>
    </row>
    <row r="11" spans="1:8" x14ac:dyDescent="0.25">
      <c r="A11" s="57" t="s">
        <v>373</v>
      </c>
      <c r="B11" s="44" t="s">
        <v>200</v>
      </c>
      <c r="C11" s="12"/>
      <c r="D11" t="s">
        <v>203</v>
      </c>
      <c r="F11" s="91">
        <v>30</v>
      </c>
    </row>
    <row r="12" spans="1:8" x14ac:dyDescent="0.25">
      <c r="A12" s="57" t="s">
        <v>373</v>
      </c>
      <c r="B12" s="44" t="s">
        <v>201</v>
      </c>
      <c r="C12" s="12"/>
      <c r="D12" t="s">
        <v>203</v>
      </c>
      <c r="F12" s="91">
        <v>35.229999999999997</v>
      </c>
    </row>
    <row r="13" spans="1:8" x14ac:dyDescent="0.25">
      <c r="A13" s="57" t="s">
        <v>373</v>
      </c>
      <c r="B13" s="44" t="s">
        <v>202</v>
      </c>
      <c r="C13" s="12"/>
      <c r="D13" t="s">
        <v>203</v>
      </c>
      <c r="F13" s="91">
        <v>65</v>
      </c>
    </row>
    <row r="14" spans="1:8" x14ac:dyDescent="0.25">
      <c r="A14" s="74">
        <v>44435</v>
      </c>
      <c r="B14" s="44" t="s">
        <v>372</v>
      </c>
      <c r="C14" s="12"/>
      <c r="D14" t="s">
        <v>203</v>
      </c>
      <c r="F14" s="91">
        <v>74.319999999999993</v>
      </c>
    </row>
    <row r="15" spans="1:8" x14ac:dyDescent="0.25">
      <c r="A15" s="74">
        <v>44574</v>
      </c>
      <c r="B15" s="44" t="s">
        <v>330</v>
      </c>
      <c r="C15" s="12"/>
      <c r="D15" t="s">
        <v>203</v>
      </c>
      <c r="F15" s="91">
        <v>29.35</v>
      </c>
    </row>
    <row r="16" spans="1:8" x14ac:dyDescent="0.25">
      <c r="A16" s="30">
        <v>42902</v>
      </c>
      <c r="B16" s="24" t="s">
        <v>184</v>
      </c>
      <c r="C16" s="26"/>
      <c r="D16" s="75" t="s">
        <v>203</v>
      </c>
      <c r="E16" s="26"/>
      <c r="F16" s="45">
        <v>130</v>
      </c>
    </row>
    <row r="17" spans="1:8" x14ac:dyDescent="0.25">
      <c r="A17" s="36">
        <v>42747</v>
      </c>
      <c r="B17" s="35" t="s">
        <v>170</v>
      </c>
      <c r="C17" s="37"/>
      <c r="D17" s="35" t="s">
        <v>203</v>
      </c>
      <c r="E17" s="35"/>
      <c r="F17" s="46">
        <v>203.25</v>
      </c>
    </row>
    <row r="18" spans="1:8" x14ac:dyDescent="0.25">
      <c r="A18" s="36">
        <v>42565</v>
      </c>
      <c r="B18" s="24" t="s">
        <v>111</v>
      </c>
      <c r="C18" s="21"/>
      <c r="D18" t="s">
        <v>203</v>
      </c>
      <c r="E18" s="11"/>
      <c r="F18" s="46">
        <v>65</v>
      </c>
    </row>
    <row r="19" spans="1:8" x14ac:dyDescent="0.25">
      <c r="A19" s="30">
        <v>42258</v>
      </c>
      <c r="B19" s="32" t="s">
        <v>71</v>
      </c>
      <c r="C19" s="26"/>
      <c r="D19" s="24" t="s">
        <v>203</v>
      </c>
      <c r="E19" s="24"/>
      <c r="F19" s="45">
        <v>85</v>
      </c>
    </row>
    <row r="20" spans="1:8" x14ac:dyDescent="0.25">
      <c r="A20" s="30"/>
      <c r="B20" s="89" t="s">
        <v>378</v>
      </c>
      <c r="C20" s="47">
        <v>1110</v>
      </c>
      <c r="D20" s="26"/>
      <c r="E20" s="89" t="s">
        <v>378</v>
      </c>
      <c r="F20" s="47">
        <f>SUM(F10:F19)</f>
        <v>802.09</v>
      </c>
      <c r="H20" s="12">
        <f>+C9-F20</f>
        <v>307.90999999999997</v>
      </c>
    </row>
    <row r="21" spans="1:8" x14ac:dyDescent="0.25">
      <c r="A21" s="30"/>
      <c r="B21" s="89"/>
      <c r="C21" s="47"/>
      <c r="D21" s="26"/>
      <c r="E21" s="89"/>
      <c r="F21" s="47"/>
    </row>
    <row r="22" spans="1:8" x14ac:dyDescent="0.25">
      <c r="A22" s="57"/>
      <c r="B22" s="24"/>
      <c r="C22" s="61"/>
      <c r="D22" s="33"/>
      <c r="E22" s="24"/>
      <c r="F22" s="47"/>
    </row>
    <row r="23" spans="1:8" x14ac:dyDescent="0.25">
      <c r="A23" s="25">
        <v>42405</v>
      </c>
      <c r="B23" s="24" t="s">
        <v>93</v>
      </c>
      <c r="C23" s="48">
        <v>250</v>
      </c>
      <c r="F23" s="12"/>
    </row>
    <row r="24" spans="1:8" x14ac:dyDescent="0.25">
      <c r="A24" s="30">
        <v>42304</v>
      </c>
      <c r="B24" s="24" t="s">
        <v>72</v>
      </c>
      <c r="C24" s="26"/>
      <c r="D24" s="24"/>
      <c r="E24" s="24"/>
      <c r="F24" s="48">
        <v>37.770000000000003</v>
      </c>
    </row>
    <row r="25" spans="1:8" x14ac:dyDescent="0.25">
      <c r="A25" s="30">
        <v>42304</v>
      </c>
      <c r="B25" s="24" t="s">
        <v>73</v>
      </c>
      <c r="C25" s="26"/>
      <c r="D25" s="24"/>
      <c r="E25" s="24"/>
      <c r="F25" s="48">
        <v>29.41</v>
      </c>
    </row>
    <row r="26" spans="1:8" x14ac:dyDescent="0.25">
      <c r="A26" s="30">
        <v>42304</v>
      </c>
      <c r="B26" s="24" t="s">
        <v>74</v>
      </c>
      <c r="C26" s="26"/>
      <c r="D26" s="24"/>
      <c r="E26" s="24"/>
      <c r="F26" s="48">
        <v>11.99</v>
      </c>
    </row>
    <row r="27" spans="1:8" x14ac:dyDescent="0.25">
      <c r="A27" s="30">
        <v>42180</v>
      </c>
      <c r="B27" s="32" t="s">
        <v>69</v>
      </c>
      <c r="C27" s="48">
        <v>250</v>
      </c>
      <c r="D27" s="24"/>
      <c r="E27" s="24"/>
      <c r="F27" s="12"/>
    </row>
    <row r="28" spans="1:8" x14ac:dyDescent="0.25">
      <c r="A28" s="30">
        <v>42691</v>
      </c>
      <c r="B28" s="24" t="s">
        <v>161</v>
      </c>
      <c r="C28" s="26"/>
      <c r="D28" s="24"/>
      <c r="E28" s="24"/>
      <c r="F28" s="48">
        <v>6.17</v>
      </c>
    </row>
    <row r="29" spans="1:8" x14ac:dyDescent="0.25">
      <c r="A29" s="30">
        <v>42691</v>
      </c>
      <c r="B29" s="24" t="s">
        <v>162</v>
      </c>
      <c r="C29" s="26"/>
      <c r="D29" s="24"/>
      <c r="E29" s="24"/>
      <c r="F29" s="48">
        <v>75.42</v>
      </c>
    </row>
    <row r="30" spans="1:8" x14ac:dyDescent="0.25">
      <c r="A30" s="30">
        <v>43628</v>
      </c>
      <c r="B30" s="24" t="s">
        <v>394</v>
      </c>
      <c r="C30" s="12"/>
      <c r="F30" s="90">
        <v>55</v>
      </c>
    </row>
    <row r="31" spans="1:8" x14ac:dyDescent="0.25">
      <c r="A31" s="30"/>
      <c r="B31" s="89" t="s">
        <v>378</v>
      </c>
      <c r="C31" s="12">
        <f>SUM(C23:C28)</f>
        <v>500</v>
      </c>
      <c r="E31" s="89" t="s">
        <v>378</v>
      </c>
      <c r="F31" s="58">
        <f>SUM(F24:F30)</f>
        <v>215.76</v>
      </c>
      <c r="H31" s="12">
        <f>+C31-F31</f>
        <v>284.24</v>
      </c>
    </row>
    <row r="32" spans="1:8" x14ac:dyDescent="0.25">
      <c r="A32" s="30"/>
      <c r="B32" s="89"/>
      <c r="C32" s="12"/>
      <c r="E32" s="89"/>
      <c r="F32" s="58"/>
    </row>
    <row r="33" spans="1:8" x14ac:dyDescent="0.25">
      <c r="A33" s="30"/>
      <c r="B33" s="89"/>
      <c r="C33" s="12"/>
      <c r="E33" s="89"/>
      <c r="F33" s="58"/>
    </row>
    <row r="34" spans="1:8" x14ac:dyDescent="0.25">
      <c r="A34" s="30">
        <v>45440</v>
      </c>
      <c r="B34" s="24" t="s">
        <v>398</v>
      </c>
      <c r="C34" s="12">
        <v>100</v>
      </c>
      <c r="E34" s="89"/>
      <c r="F34" s="58"/>
      <c r="H34" s="12">
        <v>100</v>
      </c>
    </row>
    <row r="35" spans="1:8" x14ac:dyDescent="0.25">
      <c r="C35" s="12"/>
      <c r="F35" s="12"/>
    </row>
    <row r="36" spans="1:8" x14ac:dyDescent="0.25">
      <c r="A36" s="30"/>
      <c r="B36" s="32"/>
      <c r="C36" s="26"/>
      <c r="F36" s="12"/>
    </row>
    <row r="37" spans="1:8" x14ac:dyDescent="0.25">
      <c r="A37" s="30">
        <v>42143</v>
      </c>
      <c r="B37" s="24" t="s">
        <v>204</v>
      </c>
      <c r="C37" s="45">
        <v>50</v>
      </c>
      <c r="F37" s="12"/>
    </row>
    <row r="38" spans="1:8" x14ac:dyDescent="0.25">
      <c r="A38" s="30"/>
      <c r="B38" s="24" t="s">
        <v>205</v>
      </c>
      <c r="C38" s="45">
        <v>1050</v>
      </c>
      <c r="F38" s="12"/>
    </row>
    <row r="39" spans="1:8" x14ac:dyDescent="0.25">
      <c r="A39" s="30">
        <v>42628</v>
      </c>
      <c r="B39" s="24" t="s">
        <v>137</v>
      </c>
      <c r="C39" s="21"/>
      <c r="D39" s="11"/>
      <c r="E39" s="11"/>
      <c r="F39" s="49">
        <v>385.18</v>
      </c>
    </row>
    <row r="40" spans="1:8" x14ac:dyDescent="0.25">
      <c r="A40" s="30">
        <v>42691</v>
      </c>
      <c r="B40" s="24" t="s">
        <v>160</v>
      </c>
      <c r="C40" s="47"/>
      <c r="D40" s="24"/>
      <c r="E40" s="24"/>
      <c r="F40" s="45">
        <v>58.66</v>
      </c>
      <c r="H40" s="58"/>
    </row>
    <row r="41" spans="1:8" x14ac:dyDescent="0.25">
      <c r="A41" s="30">
        <v>43154</v>
      </c>
      <c r="B41" s="24" t="s">
        <v>160</v>
      </c>
      <c r="C41" s="12"/>
      <c r="F41" s="42">
        <v>137.96</v>
      </c>
    </row>
    <row r="42" spans="1:8" x14ac:dyDescent="0.25">
      <c r="A42" s="30"/>
      <c r="B42" s="89" t="s">
        <v>378</v>
      </c>
      <c r="C42" s="12">
        <f>SUM(C37:C41)</f>
        <v>1100</v>
      </c>
      <c r="E42" s="89" t="s">
        <v>378</v>
      </c>
      <c r="F42" s="58">
        <f>SUM(F39:F41)</f>
        <v>581.80000000000007</v>
      </c>
      <c r="H42" s="12">
        <f>+C42-F42</f>
        <v>518.19999999999993</v>
      </c>
    </row>
    <row r="43" spans="1:8" x14ac:dyDescent="0.25">
      <c r="A43" s="30"/>
      <c r="B43" s="89"/>
      <c r="C43" s="12"/>
      <c r="E43" s="89"/>
      <c r="F43" s="58"/>
    </row>
    <row r="44" spans="1:8" x14ac:dyDescent="0.25">
      <c r="A44" s="30"/>
      <c r="B44" s="24"/>
      <c r="C44" s="12"/>
      <c r="F44" s="58"/>
    </row>
    <row r="45" spans="1:8" x14ac:dyDescent="0.25">
      <c r="C45" s="12"/>
      <c r="F45" s="12"/>
    </row>
    <row r="46" spans="1:8" x14ac:dyDescent="0.25">
      <c r="A46" s="30">
        <v>43566</v>
      </c>
      <c r="B46" s="24" t="s">
        <v>243</v>
      </c>
      <c r="C46" s="12">
        <v>50</v>
      </c>
      <c r="F46" s="12"/>
      <c r="H46" s="12">
        <v>50</v>
      </c>
    </row>
    <row r="47" spans="1:8" x14ac:dyDescent="0.25">
      <c r="C47" s="12"/>
      <c r="F47" s="12"/>
    </row>
    <row r="49" spans="1:8" x14ac:dyDescent="0.25">
      <c r="A49" s="52">
        <v>44061</v>
      </c>
      <c r="B49" t="s">
        <v>269</v>
      </c>
      <c r="C49" s="71">
        <v>8000</v>
      </c>
    </row>
    <row r="50" spans="1:8" x14ac:dyDescent="0.25">
      <c r="A50" s="52">
        <v>44080</v>
      </c>
      <c r="B50" t="s">
        <v>275</v>
      </c>
      <c r="F50" s="92">
        <v>4000.99</v>
      </c>
    </row>
    <row r="51" spans="1:8" x14ac:dyDescent="0.25">
      <c r="A51" s="52">
        <v>44124</v>
      </c>
      <c r="B51" t="s">
        <v>283</v>
      </c>
      <c r="F51" s="92">
        <v>267.3</v>
      </c>
    </row>
    <row r="52" spans="1:8" x14ac:dyDescent="0.25">
      <c r="A52" s="52">
        <v>44216</v>
      </c>
      <c r="B52" t="s">
        <v>283</v>
      </c>
      <c r="F52" s="92">
        <v>184.19</v>
      </c>
    </row>
    <row r="53" spans="1:8" x14ac:dyDescent="0.25">
      <c r="B53" s="89" t="s">
        <v>378</v>
      </c>
      <c r="C53" s="62">
        <v>8000</v>
      </c>
      <c r="E53" s="89" t="s">
        <v>378</v>
      </c>
      <c r="F53" s="93">
        <f>SUM(F50:F52)</f>
        <v>4452.4799999999996</v>
      </c>
      <c r="H53" s="12">
        <f>+C53-F53</f>
        <v>3547.5200000000004</v>
      </c>
    </row>
    <row r="56" spans="1:8" x14ac:dyDescent="0.25">
      <c r="A56" s="52">
        <v>44333</v>
      </c>
      <c r="B56" s="51" t="s">
        <v>297</v>
      </c>
      <c r="C56" s="62">
        <v>50</v>
      </c>
      <c r="H56" s="12">
        <v>50</v>
      </c>
    </row>
    <row r="57" spans="1:8" x14ac:dyDescent="0.25">
      <c r="B57" s="51"/>
    </row>
    <row r="59" spans="1:8" x14ac:dyDescent="0.25">
      <c r="A59" s="52">
        <v>44504</v>
      </c>
      <c r="B59" t="s">
        <v>323</v>
      </c>
      <c r="C59" s="62">
        <v>100</v>
      </c>
      <c r="H59" s="12">
        <v>100</v>
      </c>
    </row>
    <row r="62" spans="1:8" x14ac:dyDescent="0.25">
      <c r="A62" s="52">
        <v>44720</v>
      </c>
      <c r="B62" t="s">
        <v>336</v>
      </c>
      <c r="C62" s="62">
        <v>100</v>
      </c>
    </row>
    <row r="63" spans="1:8" x14ac:dyDescent="0.25">
      <c r="A63" s="52">
        <v>45079</v>
      </c>
      <c r="B63" s="24" t="s">
        <v>357</v>
      </c>
      <c r="C63" s="62">
        <v>165</v>
      </c>
    </row>
    <row r="64" spans="1:8" x14ac:dyDescent="0.25">
      <c r="A64" s="52">
        <v>45079</v>
      </c>
      <c r="B64" s="24" t="s">
        <v>358</v>
      </c>
      <c r="C64" s="62">
        <v>60</v>
      </c>
    </row>
    <row r="65" spans="2:8" x14ac:dyDescent="0.25">
      <c r="B65" s="89" t="s">
        <v>378</v>
      </c>
      <c r="C65" s="62">
        <f>SUM(C62:C64)</f>
        <v>325</v>
      </c>
      <c r="H65" s="12">
        <v>325</v>
      </c>
    </row>
    <row r="66" spans="2:8" x14ac:dyDescent="0.25">
      <c r="B66" s="24"/>
    </row>
    <row r="67" spans="2:8" x14ac:dyDescent="0.25">
      <c r="B67" s="24"/>
    </row>
    <row r="68" spans="2:8" ht="18.75" x14ac:dyDescent="0.3">
      <c r="C68" s="109" t="s">
        <v>375</v>
      </c>
      <c r="D68" s="110"/>
      <c r="E68" s="110"/>
      <c r="F68" s="110"/>
      <c r="G68" s="110"/>
      <c r="H68" s="62">
        <f>SUM(H1:H65)</f>
        <v>5282.8700000000008</v>
      </c>
    </row>
  </sheetData>
  <mergeCells count="2">
    <mergeCell ref="A1:B1"/>
    <mergeCell ref="C68:G68"/>
  </mergeCells>
  <printOptions gridLines="1"/>
  <pageMargins left="0.7" right="0.7" top="0.75" bottom="0.75" header="0.3" footer="0.3"/>
  <pageSetup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2"/>
  <sheetViews>
    <sheetView topLeftCell="A7" workbookViewId="0">
      <selection activeCell="K42" sqref="K42"/>
    </sheetView>
  </sheetViews>
  <sheetFormatPr defaultRowHeight="15" x14ac:dyDescent="0.25"/>
  <cols>
    <col min="1" max="1" width="13" style="52" customWidth="1"/>
    <col min="2" max="2" width="47.85546875" customWidth="1"/>
    <col min="3" max="3" width="12.5703125" style="62" customWidth="1"/>
    <col min="4" max="4" width="7" customWidth="1"/>
    <col min="5" max="5" width="10.7109375" customWidth="1"/>
    <col min="6" max="6" width="11.140625" customWidth="1"/>
  </cols>
  <sheetData>
    <row r="1" spans="1:6" s="84" customFormat="1" ht="21" x14ac:dyDescent="0.35">
      <c r="A1" s="111" t="s">
        <v>376</v>
      </c>
      <c r="B1" s="112"/>
      <c r="C1" s="112"/>
      <c r="D1" s="112"/>
      <c r="E1" s="112"/>
      <c r="F1" s="113"/>
    </row>
    <row r="2" spans="1:6" x14ac:dyDescent="0.25">
      <c r="C2" s="12"/>
      <c r="F2" s="12"/>
    </row>
    <row r="3" spans="1:6" ht="18.75" x14ac:dyDescent="0.3">
      <c r="A3" s="83"/>
      <c r="B3" s="84"/>
      <c r="C3" s="79" t="s">
        <v>189</v>
      </c>
      <c r="D3" s="80"/>
      <c r="E3" s="80"/>
      <c r="F3" s="79" t="s">
        <v>190</v>
      </c>
    </row>
    <row r="4" spans="1:6" x14ac:dyDescent="0.25">
      <c r="A4" s="53"/>
      <c r="B4" t="s">
        <v>191</v>
      </c>
      <c r="C4" s="12"/>
      <c r="F4" s="12"/>
    </row>
    <row r="5" spans="1:6" x14ac:dyDescent="0.25">
      <c r="A5" s="54"/>
      <c r="B5" t="s">
        <v>192</v>
      </c>
      <c r="C5" s="12"/>
      <c r="F5" s="12"/>
    </row>
    <row r="6" spans="1:6" x14ac:dyDescent="0.25">
      <c r="A6" s="55"/>
      <c r="B6" t="s">
        <v>193</v>
      </c>
      <c r="C6" s="12"/>
      <c r="F6" s="12"/>
    </row>
    <row r="7" spans="1:6" x14ac:dyDescent="0.25">
      <c r="A7" s="56"/>
      <c r="B7" t="s">
        <v>194</v>
      </c>
      <c r="C7" s="12"/>
      <c r="F7" s="12"/>
    </row>
    <row r="8" spans="1:6" x14ac:dyDescent="0.25">
      <c r="C8" s="12"/>
      <c r="F8" s="12"/>
    </row>
    <row r="9" spans="1:6" x14ac:dyDescent="0.25">
      <c r="C9" s="12"/>
      <c r="F9" s="12"/>
    </row>
    <row r="10" spans="1:6" x14ac:dyDescent="0.25">
      <c r="A10" s="78" t="s">
        <v>208</v>
      </c>
      <c r="B10" t="s">
        <v>195</v>
      </c>
      <c r="C10" s="41">
        <v>520</v>
      </c>
      <c r="E10" t="s">
        <v>196</v>
      </c>
      <c r="F10" s="41">
        <v>520</v>
      </c>
    </row>
    <row r="11" spans="1:6" x14ac:dyDescent="0.25">
      <c r="A11" s="78" t="s">
        <v>209</v>
      </c>
      <c r="B11" t="s">
        <v>195</v>
      </c>
      <c r="C11" s="41">
        <v>45</v>
      </c>
      <c r="E11" t="s">
        <v>196</v>
      </c>
      <c r="F11" s="41">
        <v>45</v>
      </c>
    </row>
    <row r="12" spans="1:6" x14ac:dyDescent="0.25">
      <c r="A12" s="78"/>
      <c r="C12" s="58"/>
      <c r="F12" s="58"/>
    </row>
    <row r="13" spans="1:6" x14ac:dyDescent="0.25">
      <c r="C13" s="12"/>
      <c r="F13" s="12"/>
    </row>
    <row r="14" spans="1:6" x14ac:dyDescent="0.25">
      <c r="A14" s="30">
        <v>41382</v>
      </c>
      <c r="B14" s="10" t="s">
        <v>197</v>
      </c>
      <c r="C14" s="41">
        <v>150</v>
      </c>
      <c r="F14" s="12"/>
    </row>
    <row r="15" spans="1:6" x14ac:dyDescent="0.25">
      <c r="A15" s="52">
        <v>41403</v>
      </c>
      <c r="B15" s="43" t="s">
        <v>197</v>
      </c>
      <c r="C15" s="41">
        <v>225</v>
      </c>
      <c r="F15" s="12"/>
    </row>
    <row r="16" spans="1:6" x14ac:dyDescent="0.25">
      <c r="A16" s="52">
        <v>41438</v>
      </c>
      <c r="B16" s="43" t="s">
        <v>197</v>
      </c>
      <c r="C16" s="41">
        <v>150</v>
      </c>
      <c r="F16" s="12"/>
    </row>
    <row r="17" spans="1:6" x14ac:dyDescent="0.25">
      <c r="A17" s="52">
        <v>41465</v>
      </c>
      <c r="B17" s="43" t="s">
        <v>197</v>
      </c>
      <c r="C17" s="41">
        <v>25</v>
      </c>
      <c r="F17" s="41">
        <v>550</v>
      </c>
    </row>
    <row r="18" spans="1:6" x14ac:dyDescent="0.25">
      <c r="B18" s="43"/>
      <c r="C18" s="12"/>
      <c r="F18" s="12"/>
    </row>
    <row r="19" spans="1:6" x14ac:dyDescent="0.25">
      <c r="B19" s="43"/>
      <c r="C19" s="12"/>
      <c r="F19" s="12"/>
    </row>
    <row r="20" spans="1:6" x14ac:dyDescent="0.25">
      <c r="C20" s="12"/>
      <c r="F20" s="12"/>
    </row>
    <row r="21" spans="1:6" x14ac:dyDescent="0.25">
      <c r="A21" s="30">
        <v>43454</v>
      </c>
      <c r="B21" s="51" t="s">
        <v>237</v>
      </c>
      <c r="C21" s="41">
        <v>20</v>
      </c>
      <c r="F21" s="41">
        <v>20</v>
      </c>
    </row>
    <row r="22" spans="1:6" x14ac:dyDescent="0.25">
      <c r="B22" s="24" t="s">
        <v>239</v>
      </c>
      <c r="C22" s="12"/>
      <c r="F22" s="12"/>
    </row>
    <row r="23" spans="1:6" x14ac:dyDescent="0.25">
      <c r="B23" s="24"/>
      <c r="C23" s="12"/>
      <c r="F23" s="12"/>
    </row>
    <row r="24" spans="1:6" x14ac:dyDescent="0.25">
      <c r="C24" s="12"/>
      <c r="F24" s="12"/>
    </row>
    <row r="25" spans="1:6" x14ac:dyDescent="0.25">
      <c r="A25" s="52">
        <v>43811</v>
      </c>
      <c r="B25" s="24" t="s">
        <v>255</v>
      </c>
      <c r="C25" s="41">
        <v>50</v>
      </c>
      <c r="F25" s="41">
        <v>50</v>
      </c>
    </row>
    <row r="26" spans="1:6" x14ac:dyDescent="0.25">
      <c r="A26" s="52">
        <v>43838</v>
      </c>
      <c r="B26" s="24" t="s">
        <v>266</v>
      </c>
      <c r="C26" s="41">
        <v>30</v>
      </c>
      <c r="F26" s="12"/>
    </row>
    <row r="27" spans="1:6" x14ac:dyDescent="0.25">
      <c r="A27" s="52">
        <v>44056</v>
      </c>
      <c r="B27" s="24" t="s">
        <v>259</v>
      </c>
      <c r="F27" s="70">
        <v>30</v>
      </c>
    </row>
    <row r="30" spans="1:6" x14ac:dyDescent="0.25">
      <c r="A30" s="52">
        <v>44335</v>
      </c>
      <c r="B30" s="51" t="s">
        <v>298</v>
      </c>
      <c r="C30" s="72">
        <v>50</v>
      </c>
      <c r="F30" s="70">
        <v>50</v>
      </c>
    </row>
    <row r="31" spans="1:6" x14ac:dyDescent="0.25">
      <c r="B31" s="51"/>
      <c r="C31" s="88"/>
    </row>
    <row r="33" spans="1:6" x14ac:dyDescent="0.25">
      <c r="A33" s="52">
        <v>44281</v>
      </c>
      <c r="B33" t="s">
        <v>289</v>
      </c>
      <c r="C33" s="72">
        <v>50</v>
      </c>
      <c r="F33" s="70">
        <v>50</v>
      </c>
    </row>
    <row r="36" spans="1:6" x14ac:dyDescent="0.25">
      <c r="A36" s="52">
        <v>44305</v>
      </c>
      <c r="B36" t="s">
        <v>290</v>
      </c>
      <c r="C36" s="72">
        <v>25</v>
      </c>
    </row>
    <row r="37" spans="1:6" x14ac:dyDescent="0.25">
      <c r="A37" s="52">
        <v>44305</v>
      </c>
      <c r="B37" t="s">
        <v>291</v>
      </c>
      <c r="C37" s="72">
        <v>25</v>
      </c>
    </row>
    <row r="38" spans="1:6" x14ac:dyDescent="0.25">
      <c r="A38" s="52">
        <v>44305</v>
      </c>
      <c r="B38" t="s">
        <v>292</v>
      </c>
      <c r="C38" s="72">
        <v>325</v>
      </c>
    </row>
    <row r="39" spans="1:6" x14ac:dyDescent="0.25">
      <c r="A39" s="52">
        <v>44305</v>
      </c>
      <c r="B39" t="s">
        <v>293</v>
      </c>
      <c r="C39" s="72">
        <v>25</v>
      </c>
      <c r="F39" s="70">
        <v>400</v>
      </c>
    </row>
    <row r="42" spans="1:6" x14ac:dyDescent="0.25">
      <c r="A42" s="52">
        <v>44651</v>
      </c>
      <c r="B42" t="s">
        <v>332</v>
      </c>
      <c r="C42" s="72">
        <v>75</v>
      </c>
    </row>
    <row r="43" spans="1:6" x14ac:dyDescent="0.25">
      <c r="A43" s="52">
        <v>44755</v>
      </c>
      <c r="B43" t="s">
        <v>337</v>
      </c>
      <c r="F43" s="70">
        <v>75</v>
      </c>
    </row>
    <row r="46" spans="1:6" x14ac:dyDescent="0.25">
      <c r="A46" s="52">
        <v>44823</v>
      </c>
      <c r="B46" t="s">
        <v>339</v>
      </c>
      <c r="C46" s="72">
        <v>200</v>
      </c>
    </row>
    <row r="47" spans="1:6" x14ac:dyDescent="0.25">
      <c r="A47" s="52">
        <v>44938</v>
      </c>
      <c r="B47" t="s">
        <v>349</v>
      </c>
      <c r="C47" s="72">
        <v>1000</v>
      </c>
    </row>
    <row r="48" spans="1:6" x14ac:dyDescent="0.25">
      <c r="A48" s="52">
        <v>44981</v>
      </c>
      <c r="B48" s="24" t="s">
        <v>352</v>
      </c>
      <c r="C48" s="72">
        <v>100</v>
      </c>
    </row>
    <row r="49" spans="1:6" x14ac:dyDescent="0.25">
      <c r="A49" s="52">
        <v>44988</v>
      </c>
      <c r="B49" t="s">
        <v>353</v>
      </c>
      <c r="C49" s="72">
        <v>200</v>
      </c>
    </row>
    <row r="50" spans="1:6" x14ac:dyDescent="0.25">
      <c r="A50" s="52">
        <v>45063</v>
      </c>
      <c r="B50" t="s">
        <v>355</v>
      </c>
      <c r="C50" s="72">
        <v>100</v>
      </c>
    </row>
    <row r="51" spans="1:6" ht="15.75" x14ac:dyDescent="0.25">
      <c r="A51" s="81">
        <v>45119</v>
      </c>
      <c r="B51" s="82" t="s">
        <v>377</v>
      </c>
      <c r="C51" s="86"/>
      <c r="D51" s="82"/>
      <c r="E51" s="82"/>
      <c r="F51" s="87">
        <v>1600</v>
      </c>
    </row>
    <row r="52" spans="1:6" x14ac:dyDescent="0.25">
      <c r="B52" s="24"/>
    </row>
  </sheetData>
  <mergeCells count="1">
    <mergeCell ref="A1:F1"/>
  </mergeCells>
  <printOptions gridLines="1"/>
  <pageMargins left="0.7" right="0.7" top="0.75" bottom="0.7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Special Funds Report</vt:lpstr>
      <vt:lpstr>Transactions</vt:lpstr>
      <vt:lpstr>Checking</vt:lpstr>
      <vt:lpstr>Open Restricted Funds</vt:lpstr>
      <vt:lpstr>Closed Restricted Funds</vt:lpstr>
      <vt:lpstr>Checking!Print_Area</vt:lpstr>
      <vt:lpstr>Transactions!Print_Area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Jacquline</dc:creator>
  <cp:lastModifiedBy>Suzanne McCarthy</cp:lastModifiedBy>
  <cp:lastPrinted>2024-07-01T15:33:43Z</cp:lastPrinted>
  <dcterms:created xsi:type="dcterms:W3CDTF">2008-06-01T18:30:03Z</dcterms:created>
  <dcterms:modified xsi:type="dcterms:W3CDTF">2024-07-02T13:13:04Z</dcterms:modified>
</cp:coreProperties>
</file>